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ídky/5 BD Vratěnín/Nabídka/"/>
    </mc:Choice>
  </mc:AlternateContent>
  <xr:revisionPtr revIDLastSave="19" documentId="13_ncr:1_{B6697637-98D5-483F-9A32-5CA422862C08}" xr6:coauthVersionLast="47" xr6:coauthVersionMax="47" xr10:uidLastSave="{0B63D246-F093-3D42-93FF-EA2338FDE08A}"/>
  <bookViews>
    <workbookView xWindow="0" yWindow="780" windowWidth="20080" windowHeight="20260" activeTab="3" xr2:uid="{C2F2813B-3EE3-498A-A4E2-CEC1094BDDBA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  <sheet name="List1" sheetId="13" r:id="rId5"/>
  </sheets>
  <externalReferences>
    <externalReference r:id="rId6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Pol'!$A$1:$U$154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" i="13" l="1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3" i="13"/>
  <c r="W44" i="13"/>
  <c r="W45" i="13"/>
  <c r="W46" i="13"/>
  <c r="W47" i="13"/>
  <c r="W48" i="13"/>
  <c r="W49" i="13"/>
  <c r="W50" i="13"/>
  <c r="W51" i="13"/>
  <c r="W52" i="13"/>
  <c r="W53" i="13"/>
  <c r="W54" i="13"/>
  <c r="W55" i="13"/>
  <c r="W56" i="13"/>
  <c r="W57" i="13"/>
  <c r="W58" i="13"/>
  <c r="W59" i="13"/>
  <c r="W60" i="13"/>
  <c r="W61" i="13"/>
  <c r="W62" i="13"/>
  <c r="W63" i="13"/>
  <c r="W64" i="13"/>
  <c r="W65" i="13"/>
  <c r="W66" i="13"/>
  <c r="W67" i="13"/>
  <c r="W68" i="13"/>
  <c r="W69" i="13"/>
  <c r="W70" i="13"/>
  <c r="W71" i="13"/>
  <c r="W72" i="13"/>
  <c r="W73" i="13"/>
  <c r="W74" i="13"/>
  <c r="W75" i="13"/>
  <c r="W76" i="13"/>
  <c r="W77" i="13"/>
  <c r="W78" i="13"/>
  <c r="W79" i="13"/>
  <c r="W80" i="13"/>
  <c r="W81" i="13"/>
  <c r="W82" i="13"/>
  <c r="W83" i="13"/>
  <c r="W84" i="13"/>
  <c r="W85" i="13"/>
  <c r="W86" i="13"/>
  <c r="W87" i="13"/>
  <c r="W88" i="13"/>
  <c r="W89" i="13"/>
  <c r="W90" i="13"/>
  <c r="W91" i="13"/>
  <c r="W92" i="13"/>
  <c r="W93" i="13"/>
  <c r="W94" i="13"/>
  <c r="W95" i="13"/>
  <c r="W96" i="13"/>
  <c r="W97" i="13"/>
  <c r="W98" i="13"/>
  <c r="W99" i="13"/>
  <c r="W100" i="13"/>
  <c r="W101" i="13"/>
  <c r="W102" i="13"/>
  <c r="W103" i="13"/>
  <c r="W104" i="13"/>
  <c r="W105" i="13"/>
  <c r="W106" i="13"/>
  <c r="W107" i="13"/>
  <c r="W108" i="13"/>
  <c r="W109" i="13"/>
  <c r="W110" i="13"/>
  <c r="W111" i="13"/>
  <c r="W112" i="13"/>
  <c r="W113" i="13"/>
  <c r="W114" i="13"/>
  <c r="W115" i="13"/>
  <c r="W116" i="13"/>
  <c r="W117" i="13"/>
  <c r="W118" i="13"/>
  <c r="W119" i="13"/>
  <c r="W120" i="13"/>
  <c r="W121" i="13"/>
  <c r="W122" i="13"/>
  <c r="W123" i="13"/>
  <c r="W124" i="13"/>
  <c r="W125" i="13"/>
  <c r="W126" i="13"/>
  <c r="W127" i="13"/>
  <c r="W128" i="13"/>
  <c r="W129" i="13"/>
  <c r="W130" i="13"/>
  <c r="W131" i="13"/>
  <c r="W132" i="13"/>
  <c r="W133" i="13"/>
  <c r="W134" i="13"/>
  <c r="W135" i="13"/>
  <c r="W136" i="13"/>
  <c r="W137" i="13"/>
  <c r="W138" i="13"/>
  <c r="W139" i="13"/>
  <c r="W140" i="13"/>
  <c r="W141" i="13"/>
  <c r="W142" i="13"/>
  <c r="W9" i="13"/>
  <c r="AD144" i="13"/>
  <c r="U142" i="13"/>
  <c r="Q142" i="13"/>
  <c r="O142" i="13"/>
  <c r="K142" i="13"/>
  <c r="I142" i="13"/>
  <c r="G142" i="13"/>
  <c r="M142" i="13" s="1"/>
  <c r="U141" i="13"/>
  <c r="Q141" i="13"/>
  <c r="O141" i="13"/>
  <c r="K141" i="13"/>
  <c r="I141" i="13"/>
  <c r="G141" i="13"/>
  <c r="M141" i="13" s="1"/>
  <c r="U140" i="13"/>
  <c r="Q140" i="13"/>
  <c r="O140" i="13"/>
  <c r="K140" i="13"/>
  <c r="I140" i="13"/>
  <c r="G140" i="13"/>
  <c r="M140" i="13" s="1"/>
  <c r="U138" i="13"/>
  <c r="Q138" i="13"/>
  <c r="O138" i="13"/>
  <c r="K138" i="13"/>
  <c r="I138" i="13"/>
  <c r="G138" i="13"/>
  <c r="M138" i="13" s="1"/>
  <c r="U135" i="13"/>
  <c r="Q135" i="13"/>
  <c r="O135" i="13"/>
  <c r="K135" i="13"/>
  <c r="I135" i="13"/>
  <c r="G135" i="13"/>
  <c r="M135" i="13" s="1"/>
  <c r="U134" i="13"/>
  <c r="Q134" i="13"/>
  <c r="O134" i="13"/>
  <c r="K134" i="13"/>
  <c r="I134" i="13"/>
  <c r="G134" i="13"/>
  <c r="M134" i="13" s="1"/>
  <c r="U133" i="13"/>
  <c r="Q133" i="13"/>
  <c r="O133" i="13"/>
  <c r="K133" i="13"/>
  <c r="I133" i="13"/>
  <c r="G133" i="13"/>
  <c r="M133" i="13" s="1"/>
  <c r="U126" i="13"/>
  <c r="Q126" i="13"/>
  <c r="O126" i="13"/>
  <c r="K126" i="13"/>
  <c r="I126" i="13"/>
  <c r="G126" i="13"/>
  <c r="M126" i="13" s="1"/>
  <c r="U125" i="13"/>
  <c r="Q125" i="13"/>
  <c r="O125" i="13"/>
  <c r="K125" i="13"/>
  <c r="I125" i="13"/>
  <c r="G125" i="13"/>
  <c r="M125" i="13" s="1"/>
  <c r="BA124" i="13"/>
  <c r="BA123" i="13"/>
  <c r="BA122" i="13"/>
  <c r="U121" i="13"/>
  <c r="Q121" i="13"/>
  <c r="O121" i="13"/>
  <c r="K121" i="13"/>
  <c r="I121" i="13"/>
  <c r="G121" i="13"/>
  <c r="M121" i="13" s="1"/>
  <c r="BA120" i="13"/>
  <c r="BA119" i="13"/>
  <c r="BA118" i="13"/>
  <c r="BA117" i="13"/>
  <c r="U116" i="13"/>
  <c r="Q116" i="13"/>
  <c r="O116" i="13"/>
  <c r="K116" i="13"/>
  <c r="I116" i="13"/>
  <c r="G116" i="13"/>
  <c r="M116" i="13" s="1"/>
  <c r="U114" i="13"/>
  <c r="Q114" i="13"/>
  <c r="O114" i="13"/>
  <c r="K114" i="13"/>
  <c r="I114" i="13"/>
  <c r="G114" i="13"/>
  <c r="M114" i="13" s="1"/>
  <c r="BA113" i="13"/>
  <c r="U112" i="13"/>
  <c r="Q112" i="13"/>
  <c r="O112" i="13"/>
  <c r="K112" i="13"/>
  <c r="I112" i="13"/>
  <c r="G112" i="13"/>
  <c r="M112" i="13" s="1"/>
  <c r="U111" i="13"/>
  <c r="Q111" i="13"/>
  <c r="O111" i="13"/>
  <c r="K111" i="13"/>
  <c r="I111" i="13"/>
  <c r="G111" i="13"/>
  <c r="M111" i="13" s="1"/>
  <c r="U110" i="13"/>
  <c r="Q110" i="13"/>
  <c r="O110" i="13"/>
  <c r="K110" i="13"/>
  <c r="I110" i="13"/>
  <c r="G110" i="13"/>
  <c r="M110" i="13" s="1"/>
  <c r="BA109" i="13"/>
  <c r="BA108" i="13"/>
  <c r="BA107" i="13"/>
  <c r="BA106" i="13"/>
  <c r="BA105" i="13"/>
  <c r="BA104" i="13"/>
  <c r="BA103" i="13"/>
  <c r="U102" i="13"/>
  <c r="Q102" i="13"/>
  <c r="O102" i="13"/>
  <c r="K102" i="13"/>
  <c r="I102" i="13"/>
  <c r="G102" i="13"/>
  <c r="M102" i="13" s="1"/>
  <c r="U101" i="13"/>
  <c r="Q101" i="13"/>
  <c r="O101" i="13"/>
  <c r="K101" i="13"/>
  <c r="I101" i="13"/>
  <c r="G101" i="13"/>
  <c r="M101" i="13" s="1"/>
  <c r="BA100" i="13"/>
  <c r="BA99" i="13"/>
  <c r="U98" i="13"/>
  <c r="Q98" i="13"/>
  <c r="O98" i="13"/>
  <c r="K98" i="13"/>
  <c r="I98" i="13"/>
  <c r="G98" i="13"/>
  <c r="M98" i="13" s="1"/>
  <c r="U97" i="13"/>
  <c r="Q97" i="13"/>
  <c r="Q62" i="13" s="1"/>
  <c r="O97" i="13"/>
  <c r="K97" i="13"/>
  <c r="I97" i="13"/>
  <c r="G97" i="13"/>
  <c r="M97" i="13" s="1"/>
  <c r="U96" i="13"/>
  <c r="Q96" i="13"/>
  <c r="O96" i="13"/>
  <c r="K96" i="13"/>
  <c r="I96" i="13"/>
  <c r="G96" i="13"/>
  <c r="M96" i="13" s="1"/>
  <c r="BA95" i="13"/>
  <c r="BA94" i="13"/>
  <c r="U93" i="13"/>
  <c r="Q93" i="13"/>
  <c r="O93" i="13"/>
  <c r="K93" i="13"/>
  <c r="I93" i="13"/>
  <c r="G93" i="13"/>
  <c r="M93" i="13" s="1"/>
  <c r="U92" i="13"/>
  <c r="Q92" i="13"/>
  <c r="O92" i="13"/>
  <c r="K92" i="13"/>
  <c r="I92" i="13"/>
  <c r="G92" i="13"/>
  <c r="M92" i="13" s="1"/>
  <c r="U89" i="13"/>
  <c r="Q89" i="13"/>
  <c r="O89" i="13"/>
  <c r="K89" i="13"/>
  <c r="I89" i="13"/>
  <c r="G89" i="13"/>
  <c r="M89" i="13" s="1"/>
  <c r="U88" i="13"/>
  <c r="Q88" i="13"/>
  <c r="O88" i="13"/>
  <c r="K88" i="13"/>
  <c r="I88" i="13"/>
  <c r="G88" i="13"/>
  <c r="M88" i="13" s="1"/>
  <c r="U86" i="13"/>
  <c r="Q86" i="13"/>
  <c r="O86" i="13"/>
  <c r="K86" i="13"/>
  <c r="I86" i="13"/>
  <c r="G86" i="13"/>
  <c r="M86" i="13" s="1"/>
  <c r="U84" i="13"/>
  <c r="Q84" i="13"/>
  <c r="O84" i="13"/>
  <c r="K84" i="13"/>
  <c r="I84" i="13"/>
  <c r="G84" i="13"/>
  <c r="M84" i="13" s="1"/>
  <c r="U83" i="13"/>
  <c r="Q83" i="13"/>
  <c r="O83" i="13"/>
  <c r="K83" i="13"/>
  <c r="I83" i="13"/>
  <c r="G83" i="13"/>
  <c r="M83" i="13" s="1"/>
  <c r="U82" i="13"/>
  <c r="Q82" i="13"/>
  <c r="O82" i="13"/>
  <c r="K82" i="13"/>
  <c r="I82" i="13"/>
  <c r="G82" i="13"/>
  <c r="M82" i="13" s="1"/>
  <c r="U78" i="13"/>
  <c r="Q78" i="13"/>
  <c r="O78" i="13"/>
  <c r="K78" i="13"/>
  <c r="I78" i="13"/>
  <c r="G78" i="13"/>
  <c r="M78" i="13" s="1"/>
  <c r="U77" i="13"/>
  <c r="Q77" i="13"/>
  <c r="O77" i="13"/>
  <c r="K77" i="13"/>
  <c r="I77" i="13"/>
  <c r="G77" i="13"/>
  <c r="M77" i="13" s="1"/>
  <c r="U76" i="13"/>
  <c r="Q76" i="13"/>
  <c r="O76" i="13"/>
  <c r="K76" i="13"/>
  <c r="I76" i="13"/>
  <c r="G76" i="13"/>
  <c r="M76" i="13" s="1"/>
  <c r="U75" i="13"/>
  <c r="Q75" i="13"/>
  <c r="O75" i="13"/>
  <c r="K75" i="13"/>
  <c r="I75" i="13"/>
  <c r="G75" i="13"/>
  <c r="M75" i="13" s="1"/>
  <c r="U71" i="13"/>
  <c r="Q71" i="13"/>
  <c r="O71" i="13"/>
  <c r="K71" i="13"/>
  <c r="I71" i="13"/>
  <c r="G71" i="13"/>
  <c r="M71" i="13" s="1"/>
  <c r="BA70" i="13"/>
  <c r="BA69" i="13"/>
  <c r="BA68" i="13"/>
  <c r="BA67" i="13"/>
  <c r="U66" i="13"/>
  <c r="Q66" i="13"/>
  <c r="O66" i="13"/>
  <c r="O62" i="13" s="1"/>
  <c r="K66" i="13"/>
  <c r="I66" i="13"/>
  <c r="G66" i="13"/>
  <c r="M66" i="13" s="1"/>
  <c r="U65" i="13"/>
  <c r="Q65" i="13"/>
  <c r="O65" i="13"/>
  <c r="K65" i="13"/>
  <c r="I65" i="13"/>
  <c r="G65" i="13"/>
  <c r="M65" i="13" s="1"/>
  <c r="U64" i="13"/>
  <c r="Q64" i="13"/>
  <c r="O64" i="13"/>
  <c r="K64" i="13"/>
  <c r="I64" i="13"/>
  <c r="G64" i="13"/>
  <c r="M64" i="13" s="1"/>
  <c r="U63" i="13"/>
  <c r="U62" i="13" s="1"/>
  <c r="Q63" i="13"/>
  <c r="O63" i="13"/>
  <c r="K63" i="13"/>
  <c r="K62" i="13" s="1"/>
  <c r="I63" i="13"/>
  <c r="I62" i="13" s="1"/>
  <c r="G63" i="13"/>
  <c r="M63" i="13" s="1"/>
  <c r="M62" i="13" s="1"/>
  <c r="U61" i="13"/>
  <c r="Q61" i="13"/>
  <c r="O61" i="13"/>
  <c r="K61" i="13"/>
  <c r="I61" i="13"/>
  <c r="G61" i="13"/>
  <c r="M61" i="13" s="1"/>
  <c r="U60" i="13"/>
  <c r="Q60" i="13"/>
  <c r="O60" i="13"/>
  <c r="K60" i="13"/>
  <c r="I60" i="13"/>
  <c r="G60" i="13"/>
  <c r="M60" i="13" s="1"/>
  <c r="U59" i="13"/>
  <c r="Q59" i="13"/>
  <c r="O59" i="13"/>
  <c r="K59" i="13"/>
  <c r="I59" i="13"/>
  <c r="G59" i="13"/>
  <c r="M59" i="13" s="1"/>
  <c r="U58" i="13"/>
  <c r="Q58" i="13"/>
  <c r="O58" i="13"/>
  <c r="K58" i="13"/>
  <c r="I58" i="13"/>
  <c r="G58" i="13"/>
  <c r="M58" i="13" s="1"/>
  <c r="U57" i="13"/>
  <c r="Q57" i="13"/>
  <c r="O57" i="13"/>
  <c r="K57" i="13"/>
  <c r="I57" i="13"/>
  <c r="G57" i="13"/>
  <c r="M57" i="13" s="1"/>
  <c r="U56" i="13"/>
  <c r="Q56" i="13"/>
  <c r="O56" i="13"/>
  <c r="K56" i="13"/>
  <c r="I56" i="13"/>
  <c r="G56" i="13"/>
  <c r="M56" i="13" s="1"/>
  <c r="U55" i="13"/>
  <c r="Q55" i="13"/>
  <c r="O55" i="13"/>
  <c r="K55" i="13"/>
  <c r="I55" i="13"/>
  <c r="G55" i="13"/>
  <c r="M55" i="13" s="1"/>
  <c r="U54" i="13"/>
  <c r="Q54" i="13"/>
  <c r="O54" i="13"/>
  <c r="K54" i="13"/>
  <c r="I54" i="13"/>
  <c r="G54" i="13"/>
  <c r="M54" i="13" s="1"/>
  <c r="U53" i="13"/>
  <c r="Q53" i="13"/>
  <c r="O53" i="13"/>
  <c r="K53" i="13"/>
  <c r="I53" i="13"/>
  <c r="G53" i="13"/>
  <c r="M53" i="13" s="1"/>
  <c r="U52" i="13"/>
  <c r="Q52" i="13"/>
  <c r="O52" i="13"/>
  <c r="K52" i="13"/>
  <c r="I52" i="13"/>
  <c r="G52" i="13"/>
  <c r="M52" i="13" s="1"/>
  <c r="U51" i="13"/>
  <c r="Q51" i="13"/>
  <c r="O51" i="13"/>
  <c r="K51" i="13"/>
  <c r="I51" i="13"/>
  <c r="G51" i="13"/>
  <c r="M51" i="13" s="1"/>
  <c r="U50" i="13"/>
  <c r="Q50" i="13"/>
  <c r="O50" i="13"/>
  <c r="K50" i="13"/>
  <c r="I50" i="13"/>
  <c r="G50" i="13"/>
  <c r="M50" i="13" s="1"/>
  <c r="BA49" i="13"/>
  <c r="BA48" i="13"/>
  <c r="BA47" i="13"/>
  <c r="U46" i="13"/>
  <c r="Q46" i="13"/>
  <c r="O46" i="13"/>
  <c r="K46" i="13"/>
  <c r="I46" i="13"/>
  <c r="G46" i="13"/>
  <c r="M46" i="13" s="1"/>
  <c r="BA45" i="13"/>
  <c r="BA44" i="13"/>
  <c r="BA43" i="13"/>
  <c r="U42" i="13"/>
  <c r="Q42" i="13"/>
  <c r="O42" i="13"/>
  <c r="K42" i="13"/>
  <c r="I42" i="13"/>
  <c r="F42" i="13"/>
  <c r="G42" i="13" s="1"/>
  <c r="M42" i="13" s="1"/>
  <c r="U41" i="13"/>
  <c r="Q41" i="13"/>
  <c r="O41" i="13"/>
  <c r="K41" i="13"/>
  <c r="I41" i="13"/>
  <c r="G41" i="13"/>
  <c r="M41" i="13" s="1"/>
  <c r="BA40" i="13"/>
  <c r="U39" i="13"/>
  <c r="Q39" i="13"/>
  <c r="O39" i="13"/>
  <c r="K39" i="13"/>
  <c r="I39" i="13"/>
  <c r="G39" i="13"/>
  <c r="M39" i="13" s="1"/>
  <c r="U38" i="13"/>
  <c r="Q38" i="13"/>
  <c r="O38" i="13"/>
  <c r="K38" i="13"/>
  <c r="I38" i="13"/>
  <c r="G38" i="13"/>
  <c r="M38" i="13" s="1"/>
  <c r="BA37" i="13"/>
  <c r="BA36" i="13"/>
  <c r="BA35" i="13"/>
  <c r="U34" i="13"/>
  <c r="Q34" i="13"/>
  <c r="O34" i="13"/>
  <c r="K34" i="13"/>
  <c r="I34" i="13"/>
  <c r="G34" i="13"/>
  <c r="M34" i="13" s="1"/>
  <c r="U33" i="13"/>
  <c r="Q33" i="13"/>
  <c r="O33" i="13"/>
  <c r="K33" i="13"/>
  <c r="I33" i="13"/>
  <c r="G33" i="13"/>
  <c r="M33" i="13" s="1"/>
  <c r="BA32" i="13"/>
  <c r="U31" i="13"/>
  <c r="Q31" i="13"/>
  <c r="O31" i="13"/>
  <c r="K31" i="13"/>
  <c r="I31" i="13"/>
  <c r="G31" i="13"/>
  <c r="M31" i="13" s="1"/>
  <c r="M25" i="13" s="1"/>
  <c r="U30" i="13"/>
  <c r="Q30" i="13"/>
  <c r="O30" i="13"/>
  <c r="K30" i="13"/>
  <c r="I30" i="13"/>
  <c r="G30" i="13"/>
  <c r="M30" i="13" s="1"/>
  <c r="BA29" i="13"/>
  <c r="BA28" i="13"/>
  <c r="U27" i="13"/>
  <c r="U25" i="13" s="1"/>
  <c r="Q27" i="13"/>
  <c r="O27" i="13"/>
  <c r="K27" i="13"/>
  <c r="I27" i="13"/>
  <c r="I25" i="13" s="1"/>
  <c r="G27" i="13"/>
  <c r="M27" i="13" s="1"/>
  <c r="U26" i="13"/>
  <c r="Q26" i="13"/>
  <c r="Q25" i="13" s="1"/>
  <c r="O26" i="13"/>
  <c r="O25" i="13" s="1"/>
  <c r="K26" i="13"/>
  <c r="I26" i="13"/>
  <c r="G26" i="13"/>
  <c r="M26" i="13" s="1"/>
  <c r="K25" i="13"/>
  <c r="U24" i="13"/>
  <c r="Q24" i="13"/>
  <c r="O24" i="13"/>
  <c r="K24" i="13"/>
  <c r="I24" i="13"/>
  <c r="G24" i="13"/>
  <c r="M24" i="13" s="1"/>
  <c r="U23" i="13"/>
  <c r="Q23" i="13"/>
  <c r="O23" i="13"/>
  <c r="K23" i="13"/>
  <c r="I23" i="13"/>
  <c r="G23" i="13"/>
  <c r="M23" i="13" s="1"/>
  <c r="U20" i="13"/>
  <c r="Q20" i="13"/>
  <c r="O20" i="13"/>
  <c r="K20" i="13"/>
  <c r="I20" i="13"/>
  <c r="G20" i="13"/>
  <c r="M20" i="13" s="1"/>
  <c r="BA17" i="13"/>
  <c r="U16" i="13"/>
  <c r="Q16" i="13"/>
  <c r="O16" i="13"/>
  <c r="K16" i="13"/>
  <c r="I16" i="13"/>
  <c r="G16" i="13"/>
  <c r="M16" i="13" s="1"/>
  <c r="U15" i="13"/>
  <c r="Q15" i="13"/>
  <c r="O15" i="13"/>
  <c r="K15" i="13"/>
  <c r="I15" i="13"/>
  <c r="G15" i="13"/>
  <c r="M15" i="13" s="1"/>
  <c r="U14" i="13"/>
  <c r="Q14" i="13"/>
  <c r="O14" i="13"/>
  <c r="K14" i="13"/>
  <c r="I14" i="13"/>
  <c r="G14" i="13"/>
  <c r="M14" i="13" s="1"/>
  <c r="U13" i="13"/>
  <c r="Q13" i="13"/>
  <c r="O13" i="13"/>
  <c r="K13" i="13"/>
  <c r="I13" i="13"/>
  <c r="G13" i="13"/>
  <c r="M13" i="13" s="1"/>
  <c r="BA12" i="13"/>
  <c r="U11" i="13"/>
  <c r="Q11" i="13"/>
  <c r="O11" i="13"/>
  <c r="K11" i="13"/>
  <c r="I11" i="13"/>
  <c r="G11" i="13"/>
  <c r="M11" i="13" s="1"/>
  <c r="U10" i="13"/>
  <c r="U8" i="13" s="1"/>
  <c r="Q10" i="13"/>
  <c r="O10" i="13"/>
  <c r="K10" i="13"/>
  <c r="K8" i="13" s="1"/>
  <c r="I10" i="13"/>
  <c r="G10" i="13"/>
  <c r="M10" i="13" s="1"/>
  <c r="U9" i="13"/>
  <c r="Q9" i="13"/>
  <c r="Q8" i="13" s="1"/>
  <c r="O9" i="13"/>
  <c r="O8" i="13" s="1"/>
  <c r="K9" i="13"/>
  <c r="I9" i="13"/>
  <c r="I8" i="13" s="1"/>
  <c r="G9" i="13"/>
  <c r="G8" i="13" s="1"/>
  <c r="G62" i="13" l="1"/>
  <c r="G25" i="13"/>
  <c r="G144" i="13" s="1"/>
  <c r="W42" i="13"/>
  <c r="AC144" i="13"/>
  <c r="M9" i="13"/>
  <c r="M8" i="13" s="1"/>
  <c r="AD144" i="12" l="1"/>
  <c r="G39" i="1" s="1"/>
  <c r="G40" i="1" s="1"/>
  <c r="G25" i="1" s="1"/>
  <c r="G26" i="1" s="1"/>
  <c r="BA124" i="12"/>
  <c r="BA123" i="12"/>
  <c r="BA122" i="12"/>
  <c r="BA120" i="12"/>
  <c r="BA119" i="12"/>
  <c r="BA118" i="12"/>
  <c r="BA117" i="12"/>
  <c r="BA113" i="12"/>
  <c r="BA109" i="12"/>
  <c r="BA108" i="12"/>
  <c r="BA107" i="12"/>
  <c r="BA106" i="12"/>
  <c r="BA105" i="12"/>
  <c r="BA104" i="12"/>
  <c r="BA103" i="12"/>
  <c r="BA100" i="12"/>
  <c r="BA99" i="12"/>
  <c r="BA95" i="12"/>
  <c r="BA94" i="12"/>
  <c r="BA70" i="12"/>
  <c r="BA69" i="12"/>
  <c r="BA68" i="12"/>
  <c r="BA67" i="12"/>
  <c r="BA49" i="12"/>
  <c r="BA48" i="12"/>
  <c r="BA47" i="12"/>
  <c r="BA45" i="12"/>
  <c r="BA44" i="12"/>
  <c r="BA43" i="12"/>
  <c r="BA40" i="12"/>
  <c r="BA37" i="12"/>
  <c r="BA36" i="12"/>
  <c r="BA35" i="12"/>
  <c r="BA32" i="12"/>
  <c r="BA29" i="12"/>
  <c r="BA28" i="12"/>
  <c r="BA17" i="12"/>
  <c r="BA12" i="12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20" i="12"/>
  <c r="M20" i="12" s="1"/>
  <c r="I20" i="12"/>
  <c r="K20" i="12"/>
  <c r="O20" i="12"/>
  <c r="Q20" i="12"/>
  <c r="U20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6" i="12"/>
  <c r="M46" i="12" s="1"/>
  <c r="I46" i="12"/>
  <c r="K46" i="12"/>
  <c r="O46" i="12"/>
  <c r="Q46" i="12"/>
  <c r="U46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3" i="12"/>
  <c r="I63" i="12"/>
  <c r="K63" i="12"/>
  <c r="O63" i="12"/>
  <c r="Q63" i="12"/>
  <c r="U63" i="12"/>
  <c r="G64" i="12"/>
  <c r="M64" i="12" s="1"/>
  <c r="I64" i="12"/>
  <c r="K64" i="12"/>
  <c r="O64" i="12"/>
  <c r="Q64" i="12"/>
  <c r="U64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71" i="12"/>
  <c r="M71" i="12" s="1"/>
  <c r="I71" i="12"/>
  <c r="K71" i="12"/>
  <c r="O71" i="12"/>
  <c r="Q71" i="12"/>
  <c r="U71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6" i="12"/>
  <c r="M86" i="12" s="1"/>
  <c r="I86" i="12"/>
  <c r="K86" i="12"/>
  <c r="O86" i="12"/>
  <c r="Q86" i="12"/>
  <c r="U86" i="12"/>
  <c r="G88" i="12"/>
  <c r="M88" i="12" s="1"/>
  <c r="I88" i="12"/>
  <c r="K88" i="12"/>
  <c r="O88" i="12"/>
  <c r="Q88" i="12"/>
  <c r="U88" i="12"/>
  <c r="G89" i="12"/>
  <c r="M89" i="12" s="1"/>
  <c r="I89" i="12"/>
  <c r="K89" i="12"/>
  <c r="O89" i="12"/>
  <c r="Q89" i="12"/>
  <c r="U89" i="12"/>
  <c r="G92" i="12"/>
  <c r="M92" i="12" s="1"/>
  <c r="I92" i="12"/>
  <c r="K92" i="12"/>
  <c r="O92" i="12"/>
  <c r="Q92" i="12"/>
  <c r="U92" i="12"/>
  <c r="G93" i="12"/>
  <c r="M93" i="12" s="1"/>
  <c r="I93" i="12"/>
  <c r="K93" i="12"/>
  <c r="O93" i="12"/>
  <c r="Q93" i="12"/>
  <c r="U93" i="12"/>
  <c r="G96" i="12"/>
  <c r="M96" i="12" s="1"/>
  <c r="I96" i="12"/>
  <c r="K96" i="12"/>
  <c r="O96" i="12"/>
  <c r="Q96" i="12"/>
  <c r="U96" i="12"/>
  <c r="G97" i="12"/>
  <c r="M97" i="12" s="1"/>
  <c r="I97" i="12"/>
  <c r="K97" i="12"/>
  <c r="O97" i="12"/>
  <c r="Q97" i="12"/>
  <c r="U97" i="12"/>
  <c r="G98" i="12"/>
  <c r="M98" i="12" s="1"/>
  <c r="I98" i="12"/>
  <c r="K98" i="12"/>
  <c r="O98" i="12"/>
  <c r="Q98" i="12"/>
  <c r="U98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10" i="12"/>
  <c r="M110" i="12" s="1"/>
  <c r="I110" i="12"/>
  <c r="K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M112" i="12" s="1"/>
  <c r="I112" i="12"/>
  <c r="K112" i="12"/>
  <c r="O112" i="12"/>
  <c r="Q112" i="12"/>
  <c r="U112" i="12"/>
  <c r="G114" i="12"/>
  <c r="M114" i="12" s="1"/>
  <c r="I114" i="12"/>
  <c r="K114" i="12"/>
  <c r="O114" i="12"/>
  <c r="Q114" i="12"/>
  <c r="U114" i="12"/>
  <c r="G116" i="12"/>
  <c r="M116" i="12" s="1"/>
  <c r="I116" i="12"/>
  <c r="K116" i="12"/>
  <c r="O116" i="12"/>
  <c r="Q116" i="12"/>
  <c r="U116" i="12"/>
  <c r="G121" i="12"/>
  <c r="M121" i="12" s="1"/>
  <c r="I121" i="12"/>
  <c r="K121" i="12"/>
  <c r="O121" i="12"/>
  <c r="Q121" i="12"/>
  <c r="U121" i="12"/>
  <c r="G125" i="12"/>
  <c r="M125" i="12" s="1"/>
  <c r="I125" i="12"/>
  <c r="K125" i="12"/>
  <c r="O125" i="12"/>
  <c r="Q125" i="12"/>
  <c r="U125" i="12"/>
  <c r="G126" i="12"/>
  <c r="M126" i="12" s="1"/>
  <c r="I126" i="12"/>
  <c r="K126" i="12"/>
  <c r="O126" i="12"/>
  <c r="Q126" i="12"/>
  <c r="U126" i="12"/>
  <c r="G133" i="12"/>
  <c r="M133" i="12" s="1"/>
  <c r="I133" i="12"/>
  <c r="K133" i="12"/>
  <c r="O133" i="12"/>
  <c r="Q133" i="12"/>
  <c r="U133" i="12"/>
  <c r="G134" i="12"/>
  <c r="M134" i="12" s="1"/>
  <c r="I134" i="12"/>
  <c r="K134" i="12"/>
  <c r="O134" i="12"/>
  <c r="Q134" i="12"/>
  <c r="U134" i="12"/>
  <c r="G135" i="12"/>
  <c r="M135" i="12" s="1"/>
  <c r="I135" i="12"/>
  <c r="K135" i="12"/>
  <c r="O135" i="12"/>
  <c r="Q135" i="12"/>
  <c r="U135" i="12"/>
  <c r="G138" i="12"/>
  <c r="M138" i="12" s="1"/>
  <c r="I138" i="12"/>
  <c r="K138" i="12"/>
  <c r="O138" i="12"/>
  <c r="Q138" i="12"/>
  <c r="U138" i="12"/>
  <c r="G140" i="12"/>
  <c r="M140" i="12" s="1"/>
  <c r="I140" i="12"/>
  <c r="K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I20" i="1"/>
  <c r="I19" i="1"/>
  <c r="I17" i="1"/>
  <c r="I16" i="1"/>
  <c r="G27" i="1"/>
  <c r="J28" i="1"/>
  <c r="J26" i="1"/>
  <c r="G38" i="1"/>
  <c r="F38" i="1"/>
  <c r="J23" i="1"/>
  <c r="J24" i="1"/>
  <c r="J25" i="1"/>
  <c r="J27" i="1"/>
  <c r="E24" i="1"/>
  <c r="E26" i="1"/>
  <c r="U62" i="12" l="1"/>
  <c r="Q62" i="12"/>
  <c r="O62" i="12"/>
  <c r="K62" i="12"/>
  <c r="I62" i="12"/>
  <c r="U25" i="12"/>
  <c r="Q25" i="12"/>
  <c r="O25" i="12"/>
  <c r="K25" i="12"/>
  <c r="I25" i="12"/>
  <c r="U8" i="12"/>
  <c r="Q8" i="12"/>
  <c r="O8" i="12"/>
  <c r="K8" i="12"/>
  <c r="I8" i="12"/>
  <c r="G8" i="12"/>
  <c r="AC144" i="12"/>
  <c r="F39" i="1" s="1"/>
  <c r="F40" i="1" s="1"/>
  <c r="G23" i="1" s="1"/>
  <c r="M63" i="12"/>
  <c r="M62" i="12" s="1"/>
  <c r="G62" i="12"/>
  <c r="I49" i="1" s="1"/>
  <c r="M25" i="12"/>
  <c r="G25" i="12"/>
  <c r="I48" i="1" s="1"/>
  <c r="M9" i="12"/>
  <c r="M8" i="12" s="1"/>
  <c r="G28" i="1" l="1"/>
  <c r="H39" i="1"/>
  <c r="I47" i="1"/>
  <c r="G144" i="12"/>
  <c r="G24" i="1"/>
  <c r="G29" i="1" s="1"/>
  <c r="I39" i="1" l="1"/>
  <c r="I40" i="1" s="1"/>
  <c r="J39" i="1" s="1"/>
  <c r="J40" i="1" s="1"/>
  <c r="H40" i="1"/>
  <c r="I18" i="1"/>
  <c r="I21" i="1" s="1"/>
  <c r="I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7227CAAB-ECC7-40B1-A47E-8BCFE339652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F7E8EE9F-D9CB-4067-813F-F7A00DD086EC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0B964EE-06B7-4866-9402-B3BE98F4234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21EE56DC-058A-4036-BE7A-8FDAA2DC453F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3466D8D3-4332-47CD-9712-84F58CAE8BE9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EABF6E-F38A-477F-AF4D-E52281DE824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<sst xmlns="http://schemas.openxmlformats.org/spreadsheetml/2006/main" count="1013" uniqueCount="308">
  <si>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</si>
  <si>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</si>
  <si>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</si>
  <si>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</si>
  <si>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</si>
  <si>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</si>
  <si>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</si>
  <si>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</si>
  <si>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</si>
  <si>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</si>
  <si>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</si>
  <si>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</si>
  <si>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</si>
  <si>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</si>
  <si>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</si>
  <si>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</si>
  <si>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</si>
  <si>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</si>
  <si>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</si>
  <si>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</si>
  <si>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</si>
  <si>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</si>
  <si>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</si>
  <si>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</si>
  <si>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</si>
  <si>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</si>
  <si>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</si>
  <si>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</si>
  <si>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</si>
  <si>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</si>
  <si>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</si>
  <si>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</si>
  <si>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</si>
  <si>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</si>
  <si>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</si>
  <si>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</si>
  <si>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</si>
  <si>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</si>
  <si>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</si>
  <si>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</si>
  <si>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</si>
  <si>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</si>
  <si>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</si>
  <si>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</si>
  <si>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</si>
  <si>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</si>
  <si>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Vratěnín, SO.01 Bytový dům 1.4.4 EI</t>
  </si>
  <si>
    <t>Městys Vratěnín</t>
  </si>
  <si>
    <t>Vratěnín 88</t>
  </si>
  <si>
    <t>Rozpočet</t>
  </si>
  <si>
    <t>Celkem za stavbu</t>
  </si>
  <si>
    <t>CZK</t>
  </si>
  <si>
    <t>Rekapitulace dílů</t>
  </si>
  <si>
    <t>Typ dílu</t>
  </si>
  <si>
    <t>M21</t>
  </si>
  <si>
    <t>Elektromontáže</t>
  </si>
  <si>
    <t>M22</t>
  </si>
  <si>
    <t>Montáž sdělovací a zabezp.tech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</si>
  <si>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</si>
  <si>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</si>
  <si>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</si>
  <si>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</si>
  <si>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</si>
  <si>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</si>
  <si>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</si>
  <si>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</si>
  <si>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</si>
  <si>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</si>
  <si>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</si>
  <si>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</si>
  <si>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</si>
  <si>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</si>
  <si>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</si>
  <si>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</si>
  <si>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</si>
  <si>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</si>
  <si>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</si>
  <si>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</si>
  <si>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</si>
  <si>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</si>
  <si>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</si>
  <si>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</si>
  <si>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</si>
  <si>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</si>
  <si>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</si>
  <si>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</si>
  <si>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</si>
  <si>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</si>
  <si>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</si>
  <si>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210290751R00</t>
  </si>
  <si>
    <t>Montáž ventilátoru do 1,5 kW</t>
  </si>
  <si>
    <t>kus</t>
  </si>
  <si>
    <t>POL1_0</t>
  </si>
  <si>
    <t>429148...</t>
  </si>
  <si>
    <t>Ventilátor axiální do koupelny s časováním</t>
  </si>
  <si>
    <t>POL3_0</t>
  </si>
  <si>
    <t>210110001RT2</t>
  </si>
  <si>
    <t xml:space="preserve">Spínač nástěnný jednopól.- řaz. 1, obyč.prostředí, včetně dodávky spínače </t>
  </si>
  <si>
    <t>Dodávka bude střední cenová úroveň v barvě bílé</t>
  </si>
  <si>
    <t>POP</t>
  </si>
  <si>
    <t>210110003RT1</t>
  </si>
  <si>
    <t xml:space="preserve">Spínač nástěnný seriový - řaz. 5, obyč.prostředí, včetně dodávky spínače </t>
  </si>
  <si>
    <t>210110004RT1</t>
  </si>
  <si>
    <t xml:space="preserve">Spínač nástěnný střídavý - řaz. 6, obyč.prostředí, včetně dodávky spínače </t>
  </si>
  <si>
    <t>210110005RT1</t>
  </si>
  <si>
    <t xml:space="preserve">Spínač nástěnný křížový - řaz. 7, obyč.prostředí, včetně dodávky spínače </t>
  </si>
  <si>
    <t>210111011RT6</t>
  </si>
  <si>
    <t>Zásuvka domovní zapuštěná - provedení 2P+PE, včetně dodávky zásuvky a rámečku</t>
  </si>
  <si>
    <t>Dodávka bude střední cenové úrovně v barvě bílé</t>
  </si>
  <si>
    <t>21+16+12+19+11</t>
  </si>
  <si>
    <t>VV</t>
  </si>
  <si>
    <t>24+25+22+3</t>
  </si>
  <si>
    <t>210111031RT2</t>
  </si>
  <si>
    <t xml:space="preserve">Zásuvka domovní v krabici - 2P+PE, venkovní, včetně dodávky zásuvky </t>
  </si>
  <si>
    <t>dvůr:1</t>
  </si>
  <si>
    <t>půda:1</t>
  </si>
  <si>
    <t>34531505R</t>
  </si>
  <si>
    <t>Čidlo pohybu nástěnné bílé</t>
  </si>
  <si>
    <t>210020582RT1</t>
  </si>
  <si>
    <t xml:space="preserve">Podložka požárně izolační do 1 m2, tl.8 mm, včetně dodávky izolační desky </t>
  </si>
  <si>
    <t>222323321R00</t>
  </si>
  <si>
    <t>Tlačítkové tablo do zdi (do 9 tlač.el.vrát.)</t>
  </si>
  <si>
    <t>38221...</t>
  </si>
  <si>
    <t>Tablo tlačítkové 4+n, 12V, 8 tlačítek, s elektronikou a el. vrátným</t>
  </si>
  <si>
    <t>Modul elektronického vrátného s tlačítky určený pro komunikaci s domovními telefony. Systém 4+n, 12V (často označován také jako systém 17) s elektroniku umístěnou uvnitř zadní části tabla. Provedení antivandal nerez. Možnost propojení obou vchodů.</t>
  </si>
  <si>
    <t>Zabudováno do zdi - včetně zápustné montážní pozinkované krabice.</t>
  </si>
  <si>
    <t>222323301R00</t>
  </si>
  <si>
    <t>Domácí telefon digitální, na úchyt.body</t>
  </si>
  <si>
    <t>38222...</t>
  </si>
  <si>
    <t>Telefon domácí systém 4+n, 12V, telefon + ovl. el. zámku</t>
  </si>
  <si>
    <t>Domovní telefon je komunikační zařízení určené pro 12V systémy 4+n (často označováné také jako systém 17). Umožňuje hovorové spojení se zvonkovým tablem (elektrickým vrátným). Telefon je vybaven tlačítkem pro ovládání elektrického zámku.</t>
  </si>
  <si>
    <t>222410167R00</t>
  </si>
  <si>
    <t>Síťový zdroj  12 V/2A</t>
  </si>
  <si>
    <t>55107...</t>
  </si>
  <si>
    <t>Síťový zdroj 12V/1A, AC, DIN6M, pro zvonkové tablo</t>
  </si>
  <si>
    <t>Síťový zdroj 12V/1A AC, DIN6M</t>
  </si>
  <si>
    <t>Základní popis</t>
  </si>
  <si>
    <t>Síťový napáječ je určen k napájení domácí dorozumívací techniky 4+N 12V se zvonkovým tablem s elektronikou uvnitř pro 2 - 68 účastníků. Je dodáván v termoplastickém krytu DIN 6 pro montáž na DIN lištu do rozvaděče.</t>
  </si>
  <si>
    <t>222730001R00</t>
  </si>
  <si>
    <t>Účastnická zásuvka TV+R+SAT koncová pod omítku, D+M</t>
  </si>
  <si>
    <t>222730031R00</t>
  </si>
  <si>
    <t>Stožár a kotvení na sedl.střechu,do prostupu</t>
  </si>
  <si>
    <t>Stožár o délce 3 m a průměru 48 mm, se zátkou, váha cca 6,5 kg, žárově zinkováno</t>
  </si>
  <si>
    <t>222730141R00</t>
  </si>
  <si>
    <t>Výložné ráhno se třmenem</t>
  </si>
  <si>
    <t>222730172R00</t>
  </si>
  <si>
    <t>Anténní zesilovač, D+M</t>
  </si>
  <si>
    <t>zesilovač v normě BVT-T2 H.265 HEVC pro až 10 TV ve vnitřním provedení - na půdu</t>
  </si>
  <si>
    <t>zisk jádra zesilovač - 40 dB</t>
  </si>
  <si>
    <t>včetně napájení 12 V - 80 mA</t>
  </si>
  <si>
    <t>222730151R00</t>
  </si>
  <si>
    <t>Kompletace a montáž antény FM nad 5 prvků, D+M</t>
  </si>
  <si>
    <t>Pasivní venkovní anténa na profi úrovni pro příjem DVB-T, DVB-T2, signálu v UHF</t>
  </si>
  <si>
    <t>Vhodná pro Full HD</t>
  </si>
  <si>
    <t>F konektor</t>
  </si>
  <si>
    <t>222730301R00</t>
  </si>
  <si>
    <t>Uzemnění nosných částí a  trubek</t>
  </si>
  <si>
    <t>m</t>
  </si>
  <si>
    <t>222730281R00</t>
  </si>
  <si>
    <t>Rozvodnice STA na omítku, D+M</t>
  </si>
  <si>
    <t>222730361R00</t>
  </si>
  <si>
    <t>Slučovač, rozbočovač nebo odbočovač na připr.body</t>
  </si>
  <si>
    <t>222730364R00</t>
  </si>
  <si>
    <t>Systémový zdroj do rozvaděče</t>
  </si>
  <si>
    <t>222730372R00</t>
  </si>
  <si>
    <t>Zakončovací člen do úč.zásuvky</t>
  </si>
  <si>
    <t>222730375R00</t>
  </si>
  <si>
    <t>Montáž F konektoru</t>
  </si>
  <si>
    <t>222730396R00</t>
  </si>
  <si>
    <t>Měření TV signálu</t>
  </si>
  <si>
    <t>222730401R00</t>
  </si>
  <si>
    <t>Nastavení a zprovoznění hl.stanice vč. ant.sestavy</t>
  </si>
  <si>
    <t>222730406R00</t>
  </si>
  <si>
    <t>Měření na úč.zásuvce všechny kanály</t>
  </si>
  <si>
    <t>371202010R</t>
  </si>
  <si>
    <t>Zásuvka datová RJ45, D+M</t>
  </si>
  <si>
    <t>220301203R00</t>
  </si>
  <si>
    <t>Zásuvka telefonní , D+M</t>
  </si>
  <si>
    <t>222325032R00</t>
  </si>
  <si>
    <t>Požární konvenční stropní bodový hlásič na patici</t>
  </si>
  <si>
    <t>650031111R00</t>
  </si>
  <si>
    <t>Osazení rozvodnice do výklenku, pl. do 0,2 m2</t>
  </si>
  <si>
    <t>357161603R</t>
  </si>
  <si>
    <t>Rozvodnice plastová RZG-N-2S28, bytová</t>
  </si>
  <si>
    <t>650031119R00</t>
  </si>
  <si>
    <t>Osazení rozvodnice do výklenku, elektroměrové plechové</t>
  </si>
  <si>
    <t>35717721R</t>
  </si>
  <si>
    <t>Rozvodnice elektroměrové 5x 3f, 5x HDO</t>
  </si>
  <si>
    <t>Hl. jističe - byty 7 x 3x16A, společná spotřeba 1 x 3x16A, vytápění tepelnými čerpadly 1 x 3x50A.</t>
  </si>
  <si>
    <t>Pro distribuční síť E.ON a EG.D. Krytí IP 30.</t>
  </si>
  <si>
    <t>Příprava pro HDO bude sloužit jako rezerva pro případné budoucí úpravy.</t>
  </si>
  <si>
    <t>650012121RT2</t>
  </si>
  <si>
    <t>Uložení krabice kruhové pod omítku se zapojením, včetně dodávky krabice KU 68</t>
  </si>
  <si>
    <t>51+9+12+6+153</t>
  </si>
  <si>
    <t>vař. deska:7</t>
  </si>
  <si>
    <t>slabopr. z.:7+7+14</t>
  </si>
  <si>
    <t>3453...</t>
  </si>
  <si>
    <t>Tlačítko chráněné sklem TOTAL STOP, pro zsahující hasiče u hl. vstupu</t>
  </si>
  <si>
    <t>650023121R00</t>
  </si>
  <si>
    <t>Montáž protipožární kabelové manžety - stěna, vč. dodávky</t>
  </si>
  <si>
    <t>650052752R00</t>
  </si>
  <si>
    <t xml:space="preserve">Montáž zásuvky zapuštěné 3P+N+PE, vč. dodávky </t>
  </si>
  <si>
    <t>34571051R</t>
  </si>
  <si>
    <t>Trubka elektroinstalační ohebná 2323/LPE-1 d 22,9 mm</t>
  </si>
  <si>
    <t>slabopr.:(30+10)*2*2</t>
  </si>
  <si>
    <t>telefon:30*2+10*2*2+5*3</t>
  </si>
  <si>
    <t>STA:8*4+3*7+1,5*3</t>
  </si>
  <si>
    <t>34571052R</t>
  </si>
  <si>
    <t>Trubka elektroinstalační ohebná 2329/LPE-1 d 28,4 mm</t>
  </si>
  <si>
    <t>650061641R00</t>
  </si>
  <si>
    <t>Montáž jističe modulárního třípólového do 25 A</t>
  </si>
  <si>
    <t>35822001013R</t>
  </si>
  <si>
    <t>Jistič do 80 A 1 pól. charakteristika B, LTN-10B-1</t>
  </si>
  <si>
    <t>7*3+2*1+1</t>
  </si>
  <si>
    <t>35822001040R</t>
  </si>
  <si>
    <t>Jistič do 80 A 1pól. charakteristika C, LTN-16C-1</t>
  </si>
  <si>
    <t>7*6+2+1</t>
  </si>
  <si>
    <t>650061611R00</t>
  </si>
  <si>
    <t>Montáž jističe modulárního jednopólového do 25 A</t>
  </si>
  <si>
    <t>35822002331R</t>
  </si>
  <si>
    <t>Jistič do 80 A 3 pól. charakterist. C, LTN-16C-3</t>
  </si>
  <si>
    <t>7+1</t>
  </si>
  <si>
    <t>TČ:4</t>
  </si>
  <si>
    <t>650063631R00</t>
  </si>
  <si>
    <t>Montáž chrániče proudového čtyřpólového do 25 A</t>
  </si>
  <si>
    <t>358891530R</t>
  </si>
  <si>
    <t>Chránič kombi PFL7-16/1N/B/003, proudový s nadproud.ochranou</t>
  </si>
  <si>
    <t>Dva moduly.</t>
  </si>
  <si>
    <t>358890405R</t>
  </si>
  <si>
    <t>Chránič proudový F200, 4P-16A/30mA/typ AC,10kA, 3 fázový</t>
  </si>
  <si>
    <t>650063632R00</t>
  </si>
  <si>
    <t>Montáž chrániče proudového čtyřpólového do 63 A</t>
  </si>
  <si>
    <t>358890406R</t>
  </si>
  <si>
    <t>Chránič proudový 4P-40A/30mA/typ AC,10kA, 3 fázový</t>
  </si>
  <si>
    <t>Pro tepelná čerpadla.</t>
  </si>
  <si>
    <t>Nutno zkoordiniovat potřebu a charakteristiku dle dodaných tepelných čerpadel a požadavků výrobce!</t>
  </si>
  <si>
    <t>650101516R00</t>
  </si>
  <si>
    <t>Montáž LED svítidla stropního vestavného s čidlem</t>
  </si>
  <si>
    <t>3483601...</t>
  </si>
  <si>
    <t>Svítidlo LED se senzorem venkovní 18W/230V, kruhové, bílé, vč. LED zdroje</t>
  </si>
  <si>
    <t>Stropní svítidlo s vysoce kvalitním PIR senzorem pro efektivní detekci pohybu.</t>
  </si>
  <si>
    <t>Integrovaný ovladač - obvod snímače pro účinný provoz.</t>
  </si>
  <si>
    <t>Nastavitelné časové zpoždění a senzor soumraku.</t>
  </si>
  <si>
    <t>Rozsah snímání 360°.</t>
  </si>
  <si>
    <t>Senzor soumraku 3-2000 lx.</t>
  </si>
  <si>
    <t>Dosah senzoru až 6 m.</t>
  </si>
  <si>
    <t>Doba svícení: min. 10sec ± 3sec, max. 3min ± 30sec.</t>
  </si>
  <si>
    <t>650101521R00</t>
  </si>
  <si>
    <t>Montáž LED svítidla stropního přisazeného</t>
  </si>
  <si>
    <t>348360101R</t>
  </si>
  <si>
    <t xml:space="preserve">Svítidlo LED vnitřní přisazené 18W/230V, kruhové přisazené, vč. LED zdroje </t>
  </si>
  <si>
    <t>34828410R</t>
  </si>
  <si>
    <t>Svítidlo nouzové, 1x9 W,1 h</t>
  </si>
  <si>
    <t>Nouzové osvětlení únikových cest se zdrojem v osvětlovacím tělese. Doba činnosti nouzového oasvětlení na vlastní zdroj min. 60 minut.</t>
  </si>
  <si>
    <t>341350112R</t>
  </si>
  <si>
    <t>Kabel stíněný pro televizní svod, vč. protažení trubkou</t>
  </si>
  <si>
    <t>8*4+4,5*3+2*7</t>
  </si>
  <si>
    <t>541301..</t>
  </si>
  <si>
    <t>Vestvaná trouba a sklokeram. deska, set</t>
  </si>
  <si>
    <t>Sklokeramická varná deska - 4 varné zóny, bez rámečku</t>
  </si>
  <si>
    <t>trouba v nerezovém provedení, objem min. 70 l, nastavení doby pečení, regulace teploty 50 až 300 st. C, dvojité zasklení. Energ. třída A.</t>
  </si>
  <si>
    <t>Napětí 230/400 V.</t>
  </si>
  <si>
    <t>Zhotovitel předloží min. 3 typy k výběru na KD.</t>
  </si>
  <si>
    <t>Kuchyňský odsavač par bílý, výkon min. 180 m3/h</t>
  </si>
  <si>
    <t>Tukový filtr, LED osvětlení, min. 3 rychlosti.</t>
  </si>
  <si>
    <t>Včetně zapojení do odtahu</t>
  </si>
  <si>
    <t>341350110R</t>
  </si>
  <si>
    <t>Kabel stíněný pro IT a telefon, vč. protažení trubkou</t>
  </si>
  <si>
    <t>650124641RT2</t>
  </si>
  <si>
    <t>Uložení kabelu Cu 3 x 1,5 mm2 pod omítku, včetně dodávky kabelu CYKY 3 x 1,5 mm2</t>
  </si>
  <si>
    <t>2A:9+4,5+18+7+5,5+3+3,5+4+1,5+2+3+12*2+8</t>
  </si>
  <si>
    <t>2B, 2c, 1A:93*3</t>
  </si>
  <si>
    <t>1B:3+2,5+6,5+6,5+3,5+2,5+5*2+12</t>
  </si>
  <si>
    <t>1D:63+8</t>
  </si>
  <si>
    <t>1C:35+8</t>
  </si>
  <si>
    <t>Společná:127+12</t>
  </si>
  <si>
    <t>650124643RT2</t>
  </si>
  <si>
    <t>Uložení kabelu Cu 3 x 2,5 mm2 pod omítku, včetně dodávky kabelu CYKY 3 x 2,5 mm2</t>
  </si>
  <si>
    <t>650124703RT2</t>
  </si>
  <si>
    <t>Uložení kabelu Cu 5 x 2,5 mm2 pod omítku, včetně dodávky kabelu CYKY 5 x 2,5 mm2</t>
  </si>
  <si>
    <t>650124707RT2</t>
  </si>
  <si>
    <t>Uložení kabelu Cu 5 x 6 mm2 pod omítku, včetně dodávky kabelu CYKY 5 x 6 mm2</t>
  </si>
  <si>
    <t>17+15+10+11+17,5+5*3+5*4+5*1</t>
  </si>
  <si>
    <t>6*3+13+15+6,5+3*5+3*3,5+3*1</t>
  </si>
  <si>
    <t>650124711R00</t>
  </si>
  <si>
    <t>Uložení kabelu Cu 5 x 16 mm2 pod omítku, vč. dodávky kabelu CYKY 5x16 mm2</t>
  </si>
  <si>
    <t>21+2,5+4+1,5</t>
  </si>
  <si>
    <t>34111610R</t>
  </si>
  <si>
    <t>Kabel silový s Cu jádrem 1 kV 1-CYKY 4 x 25 mm2, přívod od přípojné skříně</t>
  </si>
  <si>
    <t>650801113R00</t>
  </si>
  <si>
    <t>Demontáž svítidla stropního přisazeného</t>
  </si>
  <si>
    <t>650811112R00</t>
  </si>
  <si>
    <t>Demontáž vodiče svodového do D 10 mm vč. podpěr</t>
  </si>
  <si>
    <t>Jedná se o 2 elektroměrové rozvaděče v zádveří domu v 1.NP. Určený pro bytové domy. Kompletní včetně osazení hl. jističů před elektroměrem.</t>
  </si>
  <si>
    <t>Kombinovaný chránič pro světelný okruh ve společných prostorách.</t>
  </si>
  <si>
    <t/>
  </si>
  <si>
    <t>SUM</t>
  </si>
  <si>
    <t>Poznámky uchazeče k zadání</t>
  </si>
  <si>
    <t>POPUZIV</t>
  </si>
  <si>
    <t>END</t>
  </si>
  <si>
    <t>Dílčí položkový rozpočet</t>
  </si>
  <si>
    <t xml:space="preserve">Dílčí položkový rozpočet </t>
  </si>
  <si>
    <t>.09036547</t>
  </si>
  <si>
    <t>CZ09036547</t>
  </si>
  <si>
    <t>DEST Morava s.r.o.</t>
  </si>
  <si>
    <t>1. Máje 180,</t>
  </si>
  <si>
    <t>Moravské Budějovice</t>
  </si>
  <si>
    <t>676 02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</si>
</sst>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0" borderId="0" xfId="0" applyNumberFormat="1" applyFont="1"/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085FD4E1-75B6-455E-B025-9956CB0634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9BF2-3F30-4DF4-BDB6-02C2A065FDD8}"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27" t="s">
        <v>38</v>
      </c>
    </row>
    <row r="2" spans="1:7" ht="57.75" customHeight="1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4B2D-1654-4F84-9B4B-B7AD20A3DAC7}">
  <sheetPr codeName="List5112">
    <tabColor rgb="FF66FF66"/>
  </sheetPr>
  <dimension ref="A1:O53"/>
  <sheetViews>
    <sheetView showGridLines="0" topLeftCell="B19" zoomScaleNormal="100" zoomScaleSheetLayoutView="75" workbookViewId="0">
      <selection activeCell="C31" sqref="C31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>
      <c r="A1" s="62" t="s">
        <v>36</v>
      </c>
      <c r="B1" s="205" t="s">
        <v>300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>
      <c r="A2" s="3"/>
      <c r="B2" s="70" t="s">
        <v>40</v>
      </c>
      <c r="C2" s="71"/>
      <c r="D2" s="221" t="s">
        <v>46</v>
      </c>
      <c r="E2" s="222"/>
      <c r="F2" s="222"/>
      <c r="G2" s="222"/>
      <c r="H2" s="222"/>
      <c r="I2" s="222"/>
      <c r="J2" s="223"/>
      <c r="O2" s="1"/>
    </row>
    <row r="3" spans="1:15" ht="23.25" customHeight="1">
      <c r="A3" s="3"/>
      <c r="B3" s="72" t="s">
        <v>44</v>
      </c>
      <c r="C3" s="73"/>
      <c r="D3" s="225" t="s">
        <v>42</v>
      </c>
      <c r="E3" s="226"/>
      <c r="F3" s="226"/>
      <c r="G3" s="226"/>
      <c r="H3" s="226"/>
      <c r="I3" s="226"/>
      <c r="J3" s="227"/>
    </row>
    <row r="4" spans="1:15" ht="23.25" hidden="1" customHeight="1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/>
      <c r="J5" s="9"/>
    </row>
    <row r="6" spans="1:15" ht="15.75" customHeight="1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>
      <c r="A9" s="3"/>
      <c r="B9" s="3"/>
      <c r="D9" s="28"/>
      <c r="H9" s="24" t="s">
        <v>34</v>
      </c>
      <c r="I9" s="28"/>
      <c r="J9" s="9"/>
    </row>
    <row r="10" spans="1:15" ht="15.75" hidden="1" customHeight="1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>
      <c r="A11" s="3"/>
      <c r="B11" s="39" t="s">
        <v>18</v>
      </c>
      <c r="D11" s="217" t="s">
        <v>304</v>
      </c>
      <c r="E11" s="217"/>
      <c r="F11" s="217"/>
      <c r="G11" s="217"/>
      <c r="H11" s="24" t="s">
        <v>33</v>
      </c>
      <c r="I11" s="81" t="s">
        <v>302</v>
      </c>
      <c r="J11" s="9"/>
    </row>
    <row r="12" spans="1:15" ht="15.75" customHeight="1">
      <c r="A12" s="3"/>
      <c r="B12" s="34"/>
      <c r="C12" s="22"/>
      <c r="D12" s="230" t="s">
        <v>305</v>
      </c>
      <c r="E12" s="230"/>
      <c r="F12" s="230"/>
      <c r="G12" s="230"/>
      <c r="H12" s="24" t="s">
        <v>34</v>
      </c>
      <c r="I12" s="81" t="s">
        <v>303</v>
      </c>
      <c r="J12" s="9"/>
    </row>
    <row r="13" spans="1:15" ht="15.75" customHeight="1">
      <c r="A13" s="3"/>
      <c r="B13" s="35"/>
      <c r="C13" s="82" t="s">
        <v>307</v>
      </c>
      <c r="D13" s="231" t="s">
        <v>306</v>
      </c>
      <c r="E13" s="231"/>
      <c r="F13" s="231"/>
      <c r="G13" s="231"/>
      <c r="H13" s="25"/>
      <c r="I13" s="29"/>
      <c r="J13" s="42"/>
    </row>
    <row r="14" spans="1:15" ht="24" hidden="1" customHeight="1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>
      <c r="A15" s="3"/>
      <c r="B15" s="43" t="s">
        <v>31</v>
      </c>
      <c r="C15" s="61"/>
      <c r="D15" s="15"/>
      <c r="E15" s="224"/>
      <c r="F15" s="224"/>
      <c r="G15" s="228"/>
      <c r="H15" s="228"/>
      <c r="I15" s="228" t="s">
        <v>28</v>
      </c>
      <c r="J15" s="229"/>
    </row>
    <row r="16" spans="1:15" ht="23.25" customHeight="1">
      <c r="A16" s="128" t="s">
        <v>23</v>
      </c>
      <c r="B16" s="129" t="s">
        <v>23</v>
      </c>
      <c r="C16" s="47"/>
      <c r="D16" s="48"/>
      <c r="E16" s="193"/>
      <c r="F16" s="194"/>
      <c r="G16" s="193"/>
      <c r="H16" s="194"/>
      <c r="I16" s="193">
        <f>SUMIF(F47:F49,A16,I47:I49)+SUMIF(F47:F49,"PSU",I47:I49)</f>
        <v>0</v>
      </c>
      <c r="J16" s="214"/>
    </row>
    <row r="17" spans="1:10" ht="23.25" customHeight="1">
      <c r="A17" s="128" t="s">
        <v>24</v>
      </c>
      <c r="B17" s="129" t="s">
        <v>24</v>
      </c>
      <c r="C17" s="47"/>
      <c r="D17" s="48"/>
      <c r="E17" s="193"/>
      <c r="F17" s="194"/>
      <c r="G17" s="193"/>
      <c r="H17" s="194"/>
      <c r="I17" s="193">
        <f>SUMIF(F47:F49,A17,I47:I49)</f>
        <v>0</v>
      </c>
      <c r="J17" s="214"/>
    </row>
    <row r="18" spans="1:10" ht="23.25" customHeight="1">
      <c r="A18" s="128" t="s">
        <v>25</v>
      </c>
      <c r="B18" s="129" t="s">
        <v>25</v>
      </c>
      <c r="C18" s="47"/>
      <c r="D18" s="48"/>
      <c r="E18" s="193"/>
      <c r="F18" s="194"/>
      <c r="G18" s="193"/>
      <c r="H18" s="194"/>
      <c r="I18" s="193">
        <f>SUMIF(F47:F49,A18,I47:I49)</f>
        <v>799000</v>
      </c>
      <c r="J18" s="214"/>
    </row>
    <row r="19" spans="1:10" ht="23.25" customHeight="1">
      <c r="A19" s="128" t="s">
        <v>60</v>
      </c>
      <c r="B19" s="129" t="s">
        <v>26</v>
      </c>
      <c r="C19" s="47"/>
      <c r="D19" s="48"/>
      <c r="E19" s="193"/>
      <c r="F19" s="194"/>
      <c r="G19" s="193"/>
      <c r="H19" s="194"/>
      <c r="I19" s="193">
        <f>SUMIF(F47:F49,A19,I47:I49)</f>
        <v>0</v>
      </c>
      <c r="J19" s="214"/>
    </row>
    <row r="20" spans="1:10" ht="23.25" customHeight="1">
      <c r="A20" s="128" t="s">
        <v>61</v>
      </c>
      <c r="B20" s="129" t="s">
        <v>27</v>
      </c>
      <c r="C20" s="47"/>
      <c r="D20" s="48"/>
      <c r="E20" s="193"/>
      <c r="F20" s="194"/>
      <c r="G20" s="193"/>
      <c r="H20" s="194"/>
      <c r="I20" s="193">
        <f>SUMIF(F47:F49,A20,I47:I49)</f>
        <v>0</v>
      </c>
      <c r="J20" s="214"/>
    </row>
    <row r="21" spans="1:10" ht="23.25" customHeight="1">
      <c r="A21" s="3"/>
      <c r="B21" s="63" t="s">
        <v>28</v>
      </c>
      <c r="C21" s="64"/>
      <c r="D21" s="65"/>
      <c r="E21" s="215"/>
      <c r="F21" s="216"/>
      <c r="G21" s="215"/>
      <c r="H21" s="216"/>
      <c r="I21" s="215">
        <f>SUM(I16:J20)</f>
        <v>799000</v>
      </c>
      <c r="J21" s="220"/>
    </row>
    <row r="22" spans="1:10" ht="33" customHeight="1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>
      <c r="A23" s="3"/>
      <c r="B23" s="46" t="s">
        <v>11</v>
      </c>
      <c r="C23" s="47"/>
      <c r="D23" s="48"/>
      <c r="E23" s="49">
        <v>15</v>
      </c>
      <c r="F23" s="50" t="s">
        <v>0</v>
      </c>
      <c r="G23" s="212">
        <f>ZakladDPHSniVypocet</f>
        <v>799000.00000000012</v>
      </c>
      <c r="H23" s="213"/>
      <c r="I23" s="213"/>
      <c r="J23" s="51" t="str">
        <f t="shared" ref="J23:J28" si="0">Mena</f>
        <v>CZK</v>
      </c>
    </row>
    <row r="24" spans="1:10" ht="23.25" customHeight="1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18">
        <f>ZakladDPHSni*SazbaDPH1/100</f>
        <v>119850.00000000001</v>
      </c>
      <c r="H24" s="219"/>
      <c r="I24" s="219"/>
      <c r="J24" s="51" t="str">
        <f t="shared" si="0"/>
        <v>CZK</v>
      </c>
    </row>
    <row r="25" spans="1:10" ht="23.25" customHeight="1">
      <c r="A25" s="3"/>
      <c r="B25" s="46" t="s">
        <v>13</v>
      </c>
      <c r="C25" s="47"/>
      <c r="D25" s="48"/>
      <c r="E25" s="49">
        <v>21</v>
      </c>
      <c r="F25" s="50" t="s">
        <v>0</v>
      </c>
      <c r="G25" s="212">
        <f>ZakladDPHZaklVypocet</f>
        <v>0</v>
      </c>
      <c r="H25" s="213"/>
      <c r="I25" s="213"/>
      <c r="J25" s="51" t="str">
        <f t="shared" si="0"/>
        <v>CZK</v>
      </c>
    </row>
    <row r="26" spans="1:10" ht="23.25" customHeight="1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8">
        <f>ZakladDPHZakl*SazbaDPH2/100</f>
        <v>0</v>
      </c>
      <c r="H26" s="209"/>
      <c r="I26" s="209"/>
      <c r="J26" s="45" t="str">
        <f t="shared" si="0"/>
        <v>CZK</v>
      </c>
    </row>
    <row r="27" spans="1:10" ht="23.25" customHeight="1" thickBot="1">
      <c r="A27" s="3"/>
      <c r="B27" s="39" t="s">
        <v>4</v>
      </c>
      <c r="C27" s="17"/>
      <c r="D27" s="20"/>
      <c r="E27" s="17"/>
      <c r="F27" s="18"/>
      <c r="G27" s="210">
        <f>0</f>
        <v>0</v>
      </c>
      <c r="H27" s="210"/>
      <c r="I27" s="210"/>
      <c r="J27" s="52" t="str">
        <f t="shared" si="0"/>
        <v>CZK</v>
      </c>
    </row>
    <row r="28" spans="1:10" ht="27.75" hidden="1" customHeight="1" thickBot="1">
      <c r="A28" s="3"/>
      <c r="B28" s="101" t="s">
        <v>22</v>
      </c>
      <c r="C28" s="102"/>
      <c r="D28" s="102"/>
      <c r="E28" s="103"/>
      <c r="F28" s="104"/>
      <c r="G28" s="195">
        <f>ZakladDPHSniVypocet+ZakladDPHZaklVypocet</f>
        <v>799000.00000000012</v>
      </c>
      <c r="H28" s="195"/>
      <c r="I28" s="195"/>
      <c r="J28" s="105" t="str">
        <f t="shared" si="0"/>
        <v>CZK</v>
      </c>
    </row>
    <row r="29" spans="1:10" ht="27.75" customHeight="1" thickBot="1">
      <c r="A29" s="3"/>
      <c r="B29" s="101" t="s">
        <v>35</v>
      </c>
      <c r="C29" s="106"/>
      <c r="D29" s="106"/>
      <c r="E29" s="106"/>
      <c r="F29" s="106"/>
      <c r="G29" s="211">
        <f>ZakladDPHSni+DPHSni+ZakladDPHZakl+DPHZakl+Zaokrouhleni</f>
        <v>918850.00000000012</v>
      </c>
      <c r="H29" s="211"/>
      <c r="I29" s="211"/>
      <c r="J29" s="107" t="s">
        <v>51</v>
      </c>
    </row>
    <row r="30" spans="1:10" ht="12.75" customHeight="1">
      <c r="A30" s="3"/>
      <c r="B30" s="3"/>
      <c r="J30" s="10"/>
    </row>
    <row r="31" spans="1:10" ht="30" customHeight="1">
      <c r="A31" s="3"/>
      <c r="B31" s="3"/>
      <c r="J31" s="10"/>
    </row>
    <row r="32" spans="1:10" ht="18.75" customHeight="1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10" ht="47.25" customHeight="1">
      <c r="A33" s="3"/>
      <c r="B33" s="3"/>
      <c r="J33" s="10"/>
    </row>
    <row r="34" spans="1:10" s="27" customFormat="1" ht="18.75" customHeight="1">
      <c r="A34" s="26"/>
      <c r="B34" s="26"/>
      <c r="D34" s="191"/>
      <c r="E34" s="191"/>
      <c r="G34" s="191"/>
      <c r="H34" s="191"/>
      <c r="I34" s="191"/>
      <c r="J34" s="31"/>
    </row>
    <row r="35" spans="1:10" ht="12.75" customHeight="1">
      <c r="A35" s="3"/>
      <c r="B35" s="3"/>
      <c r="D35" s="192" t="s">
        <v>2</v>
      </c>
      <c r="E35" s="192"/>
      <c r="H35" s="11" t="s">
        <v>3</v>
      </c>
      <c r="J35" s="10"/>
    </row>
    <row r="36" spans="1:10" ht="13.5" customHeight="1" thickBot="1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>
      <c r="A39" s="85">
        <v>1</v>
      </c>
      <c r="B39" s="91" t="s">
        <v>49</v>
      </c>
      <c r="C39" s="196" t="s">
        <v>46</v>
      </c>
      <c r="D39" s="197"/>
      <c r="E39" s="197"/>
      <c r="F39" s="96">
        <f>'Rozpočet Pol'!AC144</f>
        <v>799000.00000000012</v>
      </c>
      <c r="G39" s="97">
        <f>'Rozpočet Pol'!AD144</f>
        <v>0</v>
      </c>
      <c r="H39" s="98">
        <f>(F39*SazbaDPH1/100)+(G39*SazbaDPH2/100)</f>
        <v>119850.00000000001</v>
      </c>
      <c r="I39" s="98">
        <f>F39+G39+H39</f>
        <v>918850.00000000012</v>
      </c>
      <c r="J39" s="92">
        <f>IF(_xlfn.SINGLE(CenaCelkemVypocet)=0,"",I39/_xlfn.SINGLE(CenaCelkemVypocet)*100)</f>
        <v>100</v>
      </c>
    </row>
    <row r="40" spans="1:10" ht="25.5" hidden="1" customHeight="1">
      <c r="A40" s="85"/>
      <c r="B40" s="198" t="s">
        <v>50</v>
      </c>
      <c r="C40" s="199"/>
      <c r="D40" s="199"/>
      <c r="E40" s="200"/>
      <c r="F40" s="99">
        <f>SUMIF(A39:A39,"=1",F39:F39)</f>
        <v>799000.00000000012</v>
      </c>
      <c r="G40" s="100">
        <f>SUMIF(A39:A39,"=1",G39:G39)</f>
        <v>0</v>
      </c>
      <c r="H40" s="100">
        <f>SUMIF(A39:A39,"=1",H39:H39)</f>
        <v>119850.00000000001</v>
      </c>
      <c r="I40" s="100">
        <f>SUMIF(A39:A39,"=1",I39:I39)</f>
        <v>918850.00000000012</v>
      </c>
      <c r="J40" s="86">
        <f>SUMIF(A39:A39,"=1",J39:J39)</f>
        <v>100</v>
      </c>
    </row>
    <row r="44" spans="1:10" ht="16">
      <c r="B44" s="108" t="s">
        <v>52</v>
      </c>
    </row>
    <row r="46" spans="1:10" ht="25.5" customHeight="1">
      <c r="A46" s="109"/>
      <c r="B46" s="113" t="s">
        <v>16</v>
      </c>
      <c r="C46" s="113" t="s">
        <v>5</v>
      </c>
      <c r="D46" s="114"/>
      <c r="E46" s="114"/>
      <c r="F46" s="117" t="s">
        <v>53</v>
      </c>
      <c r="G46" s="117"/>
      <c r="H46" s="117"/>
      <c r="I46" s="201" t="s">
        <v>28</v>
      </c>
      <c r="J46" s="201"/>
    </row>
    <row r="47" spans="1:10" ht="25.5" customHeight="1">
      <c r="A47" s="110"/>
      <c r="B47" s="118" t="s">
        <v>54</v>
      </c>
      <c r="C47" s="203" t="s">
        <v>55</v>
      </c>
      <c r="D47" s="204"/>
      <c r="E47" s="204"/>
      <c r="F47" s="120" t="s">
        <v>25</v>
      </c>
      <c r="G47" s="121"/>
      <c r="H47" s="121"/>
      <c r="I47" s="202">
        <f>'Rozpočet Pol'!G8</f>
        <v>96543.49</v>
      </c>
      <c r="J47" s="202"/>
    </row>
    <row r="48" spans="1:10" ht="25.5" customHeight="1">
      <c r="A48" s="110"/>
      <c r="B48" s="112" t="s">
        <v>56</v>
      </c>
      <c r="C48" s="185" t="s">
        <v>57</v>
      </c>
      <c r="D48" s="186"/>
      <c r="E48" s="186"/>
      <c r="F48" s="122" t="s">
        <v>25</v>
      </c>
      <c r="G48" s="123"/>
      <c r="H48" s="123"/>
      <c r="I48" s="184">
        <f>'Rozpočet Pol'!G25</f>
        <v>46629.21</v>
      </c>
      <c r="J48" s="184"/>
    </row>
    <row r="49" spans="1:10" ht="25.5" customHeight="1">
      <c r="A49" s="110"/>
      <c r="B49" s="119" t="s">
        <v>58</v>
      </c>
      <c r="C49" s="188" t="s">
        <v>59</v>
      </c>
      <c r="D49" s="189"/>
      <c r="E49" s="189"/>
      <c r="F49" s="124" t="s">
        <v>25</v>
      </c>
      <c r="G49" s="125"/>
      <c r="H49" s="125"/>
      <c r="I49" s="187">
        <f>'Rozpočet Pol'!G62</f>
        <v>655827.30000000005</v>
      </c>
      <c r="J49" s="187"/>
    </row>
    <row r="50" spans="1:10" ht="25.5" customHeight="1">
      <c r="A50" s="111"/>
      <c r="B50" s="115" t="s">
        <v>1</v>
      </c>
      <c r="C50" s="115"/>
      <c r="D50" s="116"/>
      <c r="E50" s="116"/>
      <c r="F50" s="126"/>
      <c r="G50" s="127"/>
      <c r="H50" s="127"/>
      <c r="I50" s="190">
        <f>SUM(I47:I49)</f>
        <v>799000</v>
      </c>
      <c r="J50" s="190"/>
    </row>
    <row r="51" spans="1:10">
      <c r="F51" s="84"/>
      <c r="G51" s="84"/>
      <c r="H51" s="84"/>
      <c r="I51" s="84"/>
      <c r="J51" s="84"/>
    </row>
    <row r="52" spans="1:10">
      <c r="F52" s="84"/>
      <c r="G52" s="84"/>
      <c r="H52" s="84"/>
      <c r="I52" s="84"/>
      <c r="J52" s="84"/>
    </row>
    <row r="53" spans="1:10">
      <c r="F53" s="84"/>
      <c r="G53" s="84"/>
      <c r="H53" s="84"/>
      <c r="I53" s="84"/>
      <c r="J53" s="84"/>
    </row>
  </sheetData>
  <sheetProtection algorithmName="SHA-512" hashValue="Xf/ZcF3V1uDdFG9sZ5M3K4r3umYywJdGC1xkhb1T22icsA6T1MxeYVxiU6nVxaWfc7h2cBw+SpbEUbyH9txtIQ==" saltValue="E6uJalxdjRHO4WmTC7TP1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G15:H15"/>
    <mergeCell ref="I15:J15"/>
    <mergeCell ref="E16:F16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D34:E34"/>
    <mergeCell ref="D35:E35"/>
    <mergeCell ref="G19:H19"/>
    <mergeCell ref="G20:H20"/>
    <mergeCell ref="G34:I34"/>
    <mergeCell ref="G28:I28"/>
    <mergeCell ref="I48:J48"/>
    <mergeCell ref="C48:E48"/>
    <mergeCell ref="I49:J49"/>
    <mergeCell ref="C49:E49"/>
    <mergeCell ref="I50:J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CA6F-ABF0-4390-8A8B-D0740BD140A6}">
  <sheetPr codeName="List4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/>
  <cols>
    <col min="1" max="1" width="4.33203125" style="4" customWidth="1"/>
    <col min="2" max="2" width="14.5" style="4" customWidth="1"/>
    <col min="3" max="3" width="38.33203125" style="8" customWidth="1"/>
    <col min="4" max="4" width="4.5" style="4" customWidth="1"/>
    <col min="5" max="5" width="10.5" style="4" customWidth="1"/>
    <col min="6" max="6" width="9.83203125" style="4" customWidth="1"/>
    <col min="7" max="7" width="12.6640625" style="4" customWidth="1"/>
    <col min="8" max="16384" width="9.1640625" style="4"/>
  </cols>
  <sheetData>
    <row r="1" spans="1:7" ht="16">
      <c r="A1" s="232" t="s">
        <v>6</v>
      </c>
      <c r="B1" s="232"/>
      <c r="C1" s="233"/>
      <c r="D1" s="232"/>
      <c r="E1" s="232"/>
      <c r="F1" s="232"/>
      <c r="G1" s="232"/>
    </row>
    <row r="2" spans="1:7" ht="25" customHeight="1">
      <c r="A2" s="68" t="s">
        <v>41</v>
      </c>
      <c r="B2" s="67"/>
      <c r="C2" s="234"/>
      <c r="D2" s="234"/>
      <c r="E2" s="234"/>
      <c r="F2" s="234"/>
      <c r="G2" s="235"/>
    </row>
    <row r="3" spans="1:7" ht="25" hidden="1" customHeight="1">
      <c r="A3" s="68" t="s">
        <v>7</v>
      </c>
      <c r="B3" s="67"/>
      <c r="C3" s="234"/>
      <c r="D3" s="234"/>
      <c r="E3" s="234"/>
      <c r="F3" s="234"/>
      <c r="G3" s="235"/>
    </row>
    <row r="4" spans="1:7" ht="25" hidden="1" customHeight="1">
      <c r="A4" s="68" t="s">
        <v>8</v>
      </c>
      <c r="B4" s="67"/>
      <c r="C4" s="234"/>
      <c r="D4" s="234"/>
      <c r="E4" s="234"/>
      <c r="F4" s="234"/>
      <c r="G4" s="235"/>
    </row>
    <row r="5" spans="1:7" hidden="1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F53DF-38DD-4E3E-8A78-1CD686576850}">
  <sheetPr>
    <outlinePr summaryBelow="0"/>
  </sheetPr>
  <dimension ref="A1:BH154"/>
  <sheetViews>
    <sheetView tabSelected="1" topLeftCell="A133" zoomScale="120" zoomScaleNormal="120" workbookViewId="0">
      <selection activeCell="C94" sqref="C94:G94"/>
    </sheetView>
  </sheetViews>
  <sheetFormatPr baseColWidth="10" defaultColWidth="8.83203125" defaultRowHeight="13" outlineLevelRow="1"/>
  <cols>
    <col min="1" max="1" width="4.33203125" customWidth="1"/>
    <col min="2" max="2" width="14.5" style="83" customWidth="1"/>
    <col min="3" max="3" width="38.33203125" style="83" customWidth="1"/>
    <col min="4" max="4" width="4.5" customWidth="1"/>
    <col min="5" max="5" width="10.5" customWidth="1"/>
    <col min="6" max="6" width="9.83203125" customWidth="1"/>
    <col min="7" max="7" width="12.6640625" customWidth="1"/>
    <col min="8" max="13" width="0" hidden="1" customWidth="1"/>
    <col min="18" max="21" width="0" hidden="1" customWidth="1"/>
    <col min="29" max="39" width="0" hidden="1" customWidth="1"/>
    <col min="53" max="53" width="73.5" customWidth="1"/>
  </cols>
  <sheetData>
    <row r="1" spans="1:60" ht="15.75" customHeight="1">
      <c r="A1" s="255" t="s">
        <v>301</v>
      </c>
      <c r="B1" s="255"/>
      <c r="C1" s="255"/>
      <c r="D1" s="255"/>
      <c r="E1" s="255"/>
      <c r="F1" s="255"/>
      <c r="G1" s="255"/>
      <c r="AE1" t="s">
        <v>63</v>
      </c>
    </row>
    <row r="2" spans="1:60" ht="25" customHeight="1">
      <c r="A2" s="132" t="s">
        <v>62</v>
      </c>
      <c r="B2" s="130"/>
      <c r="C2" s="256" t="s">
        <v>46</v>
      </c>
      <c r="D2" s="257"/>
      <c r="E2" s="257"/>
      <c r="F2" s="257"/>
      <c r="G2" s="258"/>
      <c r="AE2" t="s">
        <v>64</v>
      </c>
    </row>
    <row r="3" spans="1:60" ht="25" customHeight="1">
      <c r="A3" s="133" t="s">
        <v>7</v>
      </c>
      <c r="B3" s="131"/>
      <c r="C3" s="259" t="s">
        <v>42</v>
      </c>
      <c r="D3" s="260"/>
      <c r="E3" s="260"/>
      <c r="F3" s="260"/>
      <c r="G3" s="261"/>
      <c r="AE3" t="s">
        <v>65</v>
      </c>
    </row>
    <row r="4" spans="1:60" ht="25" hidden="1" customHeight="1">
      <c r="A4" s="133" t="s">
        <v>8</v>
      </c>
      <c r="B4" s="131"/>
      <c r="C4" s="259"/>
      <c r="D4" s="260"/>
      <c r="E4" s="260"/>
      <c r="F4" s="260"/>
      <c r="G4" s="261"/>
      <c r="AE4" t="s">
        <v>66</v>
      </c>
    </row>
    <row r="5" spans="1:60" hidden="1">
      <c r="A5" s="134" t="s">
        <v>67</v>
      </c>
      <c r="B5" s="135"/>
      <c r="C5" s="135"/>
      <c r="D5" s="136"/>
      <c r="E5" s="136"/>
      <c r="F5" s="136"/>
      <c r="G5" s="137"/>
      <c r="AE5" t="s">
        <v>68</v>
      </c>
    </row>
    <row r="7" spans="1:60" ht="42">
      <c r="A7" s="143" t="s">
        <v>69</v>
      </c>
      <c r="B7" s="144" t="s">
        <v>70</v>
      </c>
      <c r="C7" s="144" t="s">
        <v>71</v>
      </c>
      <c r="D7" s="143" t="s">
        <v>72</v>
      </c>
      <c r="E7" s="143" t="s">
        <v>73</v>
      </c>
      <c r="F7" s="138" t="s">
        <v>74</v>
      </c>
      <c r="G7" s="158" t="s">
        <v>28</v>
      </c>
      <c r="H7" s="159" t="s">
        <v>29</v>
      </c>
      <c r="I7" s="159" t="s">
        <v>75</v>
      </c>
      <c r="J7" s="159" t="s">
        <v>30</v>
      </c>
      <c r="K7" s="159" t="s">
        <v>76</v>
      </c>
      <c r="L7" s="159" t="s">
        <v>77</v>
      </c>
      <c r="M7" s="159" t="s">
        <v>78</v>
      </c>
      <c r="N7" s="159" t="s">
        <v>79</v>
      </c>
      <c r="O7" s="159" t="s">
        <v>80</v>
      </c>
      <c r="P7" s="159" t="s">
        <v>81</v>
      </c>
      <c r="Q7" s="159" t="s">
        <v>82</v>
      </c>
      <c r="R7" s="159" t="s">
        <v>83</v>
      </c>
      <c r="S7" s="159" t="s">
        <v>84</v>
      </c>
      <c r="T7" s="159" t="s">
        <v>85</v>
      </c>
      <c r="U7" s="146" t="s">
        <v>86</v>
      </c>
    </row>
    <row r="8" spans="1:60">
      <c r="A8" s="160" t="s">
        <v>87</v>
      </c>
      <c r="B8" s="161" t="s">
        <v>54</v>
      </c>
      <c r="C8" s="162" t="s">
        <v>55</v>
      </c>
      <c r="D8" s="145"/>
      <c r="E8" s="163"/>
      <c r="F8" s="164"/>
      <c r="G8" s="164">
        <f>SUMIF(AE9:AE24,"&lt;&gt;NOR",G9:G24)</f>
        <v>96543.49</v>
      </c>
      <c r="H8" s="164"/>
      <c r="I8" s="164">
        <f>SUM(I9:I24)</f>
        <v>0</v>
      </c>
      <c r="J8" s="164"/>
      <c r="K8" s="164">
        <f>SUM(K9:K24)</f>
        <v>0</v>
      </c>
      <c r="L8" s="164"/>
      <c r="M8" s="164">
        <f>SUM(M9:M24)</f>
        <v>111025.01349999997</v>
      </c>
      <c r="N8" s="145"/>
      <c r="O8" s="145">
        <f>SUM(O9:O24)</f>
        <v>3.0829999999999996E-2</v>
      </c>
      <c r="P8" s="145"/>
      <c r="Q8" s="145">
        <f>SUM(Q9:Q24)</f>
        <v>0</v>
      </c>
      <c r="R8" s="145"/>
      <c r="S8" s="145"/>
      <c r="T8" s="160"/>
      <c r="U8" s="145">
        <f>SUM(U9:U24)</f>
        <v>65.930000000000007</v>
      </c>
      <c r="AE8" t="s">
        <v>88</v>
      </c>
    </row>
    <row r="9" spans="1:60" outlineLevel="1">
      <c r="A9" s="140">
        <v>1</v>
      </c>
      <c r="B9" s="140" t="s">
        <v>89</v>
      </c>
      <c r="C9" s="175" t="s">
        <v>90</v>
      </c>
      <c r="D9" s="147" t="s">
        <v>91</v>
      </c>
      <c r="E9" s="152">
        <v>11</v>
      </c>
      <c r="F9" s="155">
        <v>300</v>
      </c>
      <c r="G9" s="156">
        <f>ROUND(E9*F9,2)</f>
        <v>3300</v>
      </c>
      <c r="H9" s="156"/>
      <c r="I9" s="156">
        <f>ROUND(E9*H9,2)</f>
        <v>0</v>
      </c>
      <c r="J9" s="156"/>
      <c r="K9" s="156">
        <f>ROUND(E9*J9,2)</f>
        <v>0</v>
      </c>
      <c r="L9" s="156">
        <v>15</v>
      </c>
      <c r="M9" s="156">
        <f>G9*(1+L9/100)</f>
        <v>3794.9999999999995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0.22</v>
      </c>
      <c r="U9" s="147">
        <f>ROUND(E9*T9,2)</f>
        <v>2.42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92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>
      <c r="A10" s="140">
        <v>2</v>
      </c>
      <c r="B10" s="140" t="s">
        <v>93</v>
      </c>
      <c r="C10" s="175" t="s">
        <v>94</v>
      </c>
      <c r="D10" s="147" t="s">
        <v>91</v>
      </c>
      <c r="E10" s="152">
        <v>11</v>
      </c>
      <c r="F10" s="155">
        <v>2000</v>
      </c>
      <c r="G10" s="156">
        <f>ROUND(E10*F10,2)</f>
        <v>22000</v>
      </c>
      <c r="H10" s="156"/>
      <c r="I10" s="156">
        <f>ROUND(E10*H10,2)</f>
        <v>0</v>
      </c>
      <c r="J10" s="156"/>
      <c r="K10" s="156">
        <f>ROUND(E10*J10,2)</f>
        <v>0</v>
      </c>
      <c r="L10" s="156">
        <v>15</v>
      </c>
      <c r="M10" s="156">
        <f>G10*(1+L10/100)</f>
        <v>25299.999999999996</v>
      </c>
      <c r="N10" s="147">
        <v>5.9000000000000003E-4</v>
      </c>
      <c r="O10" s="147">
        <f>ROUND(E10*N10,5)</f>
        <v>6.4900000000000001E-3</v>
      </c>
      <c r="P10" s="147">
        <v>0</v>
      </c>
      <c r="Q10" s="147">
        <f>ROUND(E10*P10,5)</f>
        <v>0</v>
      </c>
      <c r="R10" s="147"/>
      <c r="S10" s="147"/>
      <c r="T10" s="148">
        <v>0</v>
      </c>
      <c r="U10" s="147">
        <f>ROUND(E10*T10,2)</f>
        <v>0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95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ht="24" outlineLevel="1">
      <c r="A11" s="140">
        <v>3</v>
      </c>
      <c r="B11" s="140" t="s">
        <v>96</v>
      </c>
      <c r="C11" s="175" t="s">
        <v>97</v>
      </c>
      <c r="D11" s="147" t="s">
        <v>91</v>
      </c>
      <c r="E11" s="152">
        <v>51</v>
      </c>
      <c r="F11" s="155">
        <v>260.42</v>
      </c>
      <c r="G11" s="156">
        <f>ROUND(E11*F11,2)</f>
        <v>13281.42</v>
      </c>
      <c r="H11" s="156"/>
      <c r="I11" s="156">
        <f>ROUND(E11*H11,2)</f>
        <v>0</v>
      </c>
      <c r="J11" s="156"/>
      <c r="K11" s="156">
        <f>ROUND(E11*J11,2)</f>
        <v>0</v>
      </c>
      <c r="L11" s="156">
        <v>15</v>
      </c>
      <c r="M11" s="156">
        <f>G11*(1+L11/100)</f>
        <v>15273.633</v>
      </c>
      <c r="N11" s="147">
        <v>4.0000000000000003E-5</v>
      </c>
      <c r="O11" s="147">
        <f>ROUND(E11*N11,5)</f>
        <v>2.0400000000000001E-3</v>
      </c>
      <c r="P11" s="147">
        <v>0</v>
      </c>
      <c r="Q11" s="147">
        <f>ROUND(E11*P11,5)</f>
        <v>0</v>
      </c>
      <c r="R11" s="147"/>
      <c r="S11" s="147"/>
      <c r="T11" s="148">
        <v>0.30567</v>
      </c>
      <c r="U11" s="147">
        <f>ROUND(E11*T11,2)</f>
        <v>15.59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92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>
      <c r="A12" s="140"/>
      <c r="B12" s="140"/>
      <c r="C12" s="250" t="s">
        <v>98</v>
      </c>
      <c r="D12" s="251"/>
      <c r="E12" s="252"/>
      <c r="F12" s="253"/>
      <c r="G12" s="254"/>
      <c r="H12" s="156"/>
      <c r="I12" s="156"/>
      <c r="J12" s="156"/>
      <c r="K12" s="156"/>
      <c r="L12" s="156"/>
      <c r="M12" s="156"/>
      <c r="N12" s="147"/>
      <c r="O12" s="147"/>
      <c r="P12" s="147"/>
      <c r="Q12" s="147"/>
      <c r="R12" s="147"/>
      <c r="S12" s="147"/>
      <c r="T12" s="148"/>
      <c r="U12" s="147"/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99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42" t="str">
        <f>C12</f>
        <v>Dodávka bude střední cenová úroveň v barvě bílé</v>
      </c>
      <c r="BB12" s="139"/>
      <c r="BC12" s="139"/>
      <c r="BD12" s="139"/>
      <c r="BE12" s="139"/>
      <c r="BF12" s="139"/>
      <c r="BG12" s="139"/>
      <c r="BH12" s="139"/>
    </row>
    <row r="13" spans="1:60" ht="24" outlineLevel="1">
      <c r="A13" s="140">
        <v>4</v>
      </c>
      <c r="B13" s="140" t="s">
        <v>100</v>
      </c>
      <c r="C13" s="175" t="s">
        <v>101</v>
      </c>
      <c r="D13" s="147" t="s">
        <v>91</v>
      </c>
      <c r="E13" s="152">
        <v>9</v>
      </c>
      <c r="F13" s="155">
        <v>300.11</v>
      </c>
      <c r="G13" s="156">
        <f>ROUND(E13*F13,2)</f>
        <v>2700.99</v>
      </c>
      <c r="H13" s="156"/>
      <c r="I13" s="156">
        <f>ROUND(E13*H13,2)</f>
        <v>0</v>
      </c>
      <c r="J13" s="156"/>
      <c r="K13" s="156">
        <f>ROUND(E13*J13,2)</f>
        <v>0</v>
      </c>
      <c r="L13" s="156">
        <v>15</v>
      </c>
      <c r="M13" s="156">
        <f>G13*(1+L13/100)</f>
        <v>3106.1384999999996</v>
      </c>
      <c r="N13" s="147">
        <v>4.0000000000000003E-5</v>
      </c>
      <c r="O13" s="147">
        <f>ROUND(E13*N13,5)</f>
        <v>3.6000000000000002E-4</v>
      </c>
      <c r="P13" s="147">
        <v>0</v>
      </c>
      <c r="Q13" s="147">
        <f>ROUND(E13*P13,5)</f>
        <v>0</v>
      </c>
      <c r="R13" s="147"/>
      <c r="S13" s="147"/>
      <c r="T13" s="148">
        <v>0.32667000000000002</v>
      </c>
      <c r="U13" s="147">
        <f>ROUND(E13*T13,2)</f>
        <v>2.94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92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ht="24" outlineLevel="1">
      <c r="A14" s="140">
        <v>5</v>
      </c>
      <c r="B14" s="140" t="s">
        <v>102</v>
      </c>
      <c r="C14" s="175" t="s">
        <v>103</v>
      </c>
      <c r="D14" s="147" t="s">
        <v>91</v>
      </c>
      <c r="E14" s="152">
        <v>12</v>
      </c>
      <c r="F14" s="155">
        <v>276.20999999999998</v>
      </c>
      <c r="G14" s="156">
        <f>ROUND(E14*F14,2)</f>
        <v>3314.52</v>
      </c>
      <c r="H14" s="156"/>
      <c r="I14" s="156">
        <f>ROUND(E14*H14,2)</f>
        <v>0</v>
      </c>
      <c r="J14" s="156"/>
      <c r="K14" s="156">
        <f>ROUND(E14*J14,2)</f>
        <v>0</v>
      </c>
      <c r="L14" s="156">
        <v>15</v>
      </c>
      <c r="M14" s="156">
        <f>G14*(1+L14/100)</f>
        <v>3811.6979999999999</v>
      </c>
      <c r="N14" s="147">
        <v>4.0000000000000003E-5</v>
      </c>
      <c r="O14" s="147">
        <f>ROUND(E14*N14,5)</f>
        <v>4.8000000000000001E-4</v>
      </c>
      <c r="P14" s="147">
        <v>0</v>
      </c>
      <c r="Q14" s="147">
        <f>ROUND(E14*P14,5)</f>
        <v>0</v>
      </c>
      <c r="R14" s="147"/>
      <c r="S14" s="147"/>
      <c r="T14" s="148">
        <v>0.32667000000000002</v>
      </c>
      <c r="U14" s="147">
        <f>ROUND(E14*T14,2)</f>
        <v>3.92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92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ht="24" outlineLevel="1">
      <c r="A15" s="140">
        <v>6</v>
      </c>
      <c r="B15" s="140" t="s">
        <v>104</v>
      </c>
      <c r="C15" s="175" t="s">
        <v>105</v>
      </c>
      <c r="D15" s="147" t="s">
        <v>91</v>
      </c>
      <c r="E15" s="152">
        <v>6</v>
      </c>
      <c r="F15" s="155">
        <v>330.48</v>
      </c>
      <c r="G15" s="156">
        <f>ROUND(E15*F15,2)</f>
        <v>1982.88</v>
      </c>
      <c r="H15" s="156"/>
      <c r="I15" s="156">
        <f>ROUND(E15*H15,2)</f>
        <v>0</v>
      </c>
      <c r="J15" s="156"/>
      <c r="K15" s="156">
        <f>ROUND(E15*J15,2)</f>
        <v>0</v>
      </c>
      <c r="L15" s="156">
        <v>15</v>
      </c>
      <c r="M15" s="156">
        <f>G15*(1+L15/100)</f>
        <v>2280.3119999999999</v>
      </c>
      <c r="N15" s="147">
        <v>4.0000000000000003E-5</v>
      </c>
      <c r="O15" s="147">
        <f>ROUND(E15*N15,5)</f>
        <v>2.4000000000000001E-4</v>
      </c>
      <c r="P15" s="147">
        <v>0</v>
      </c>
      <c r="Q15" s="147">
        <f>ROUND(E15*P15,5)</f>
        <v>0</v>
      </c>
      <c r="R15" s="147"/>
      <c r="S15" s="147"/>
      <c r="T15" s="148">
        <v>0.34782999999999997</v>
      </c>
      <c r="U15" s="147">
        <f>ROUND(E15*T15,2)</f>
        <v>2.09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92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4" outlineLevel="1">
      <c r="A16" s="140">
        <v>7</v>
      </c>
      <c r="B16" s="140" t="s">
        <v>106</v>
      </c>
      <c r="C16" s="175" t="s">
        <v>107</v>
      </c>
      <c r="D16" s="147" t="s">
        <v>91</v>
      </c>
      <c r="E16" s="152">
        <v>153</v>
      </c>
      <c r="F16" s="155">
        <v>304.56</v>
      </c>
      <c r="G16" s="156">
        <f>ROUND(E16*F16,2)</f>
        <v>46597.68</v>
      </c>
      <c r="H16" s="156"/>
      <c r="I16" s="156">
        <f>ROUND(E16*H16,2)</f>
        <v>0</v>
      </c>
      <c r="J16" s="156"/>
      <c r="K16" s="156">
        <f>ROUND(E16*J16,2)</f>
        <v>0</v>
      </c>
      <c r="L16" s="156">
        <v>15</v>
      </c>
      <c r="M16" s="156">
        <f>G16*(1+L16/100)</f>
        <v>53587.331999999995</v>
      </c>
      <c r="N16" s="147">
        <v>9.0000000000000006E-5</v>
      </c>
      <c r="O16" s="147">
        <f>ROUND(E16*N16,5)</f>
        <v>1.3769999999999999E-2</v>
      </c>
      <c r="P16" s="147">
        <v>0</v>
      </c>
      <c r="Q16" s="147">
        <f>ROUND(E16*P16,5)</f>
        <v>0</v>
      </c>
      <c r="R16" s="147"/>
      <c r="S16" s="147"/>
      <c r="T16" s="148">
        <v>0.2475</v>
      </c>
      <c r="U16" s="147">
        <f>ROUND(E16*T16,2)</f>
        <v>37.869999999999997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92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>
      <c r="A17" s="140"/>
      <c r="B17" s="140"/>
      <c r="C17" s="250" t="s">
        <v>108</v>
      </c>
      <c r="D17" s="251"/>
      <c r="E17" s="252"/>
      <c r="F17" s="253"/>
      <c r="G17" s="254"/>
      <c r="H17" s="156"/>
      <c r="I17" s="156"/>
      <c r="J17" s="156"/>
      <c r="K17" s="156"/>
      <c r="L17" s="156"/>
      <c r="M17" s="156"/>
      <c r="N17" s="147"/>
      <c r="O17" s="147"/>
      <c r="P17" s="147"/>
      <c r="Q17" s="147"/>
      <c r="R17" s="147"/>
      <c r="S17" s="147"/>
      <c r="T17" s="148"/>
      <c r="U17" s="147"/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99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42" t="str">
        <f>C17</f>
        <v>Dodávka bude střední cenové úrovně v barvě bílé</v>
      </c>
      <c r="BB17" s="139"/>
      <c r="BC17" s="139"/>
      <c r="BD17" s="139"/>
      <c r="BE17" s="139"/>
      <c r="BF17" s="139"/>
      <c r="BG17" s="139"/>
      <c r="BH17" s="139"/>
    </row>
    <row r="18" spans="1:60" outlineLevel="1">
      <c r="A18" s="140"/>
      <c r="B18" s="140"/>
      <c r="C18" s="176" t="s">
        <v>109</v>
      </c>
      <c r="D18" s="149"/>
      <c r="E18" s="153">
        <v>79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110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>
      <c r="A19" s="140"/>
      <c r="B19" s="140"/>
      <c r="C19" s="176" t="s">
        <v>111</v>
      </c>
      <c r="D19" s="149"/>
      <c r="E19" s="153">
        <v>74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110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4" outlineLevel="1">
      <c r="A20" s="140">
        <v>8</v>
      </c>
      <c r="B20" s="140" t="s">
        <v>112</v>
      </c>
      <c r="C20" s="175" t="s">
        <v>113</v>
      </c>
      <c r="D20" s="147" t="s">
        <v>91</v>
      </c>
      <c r="E20" s="152">
        <v>2</v>
      </c>
      <c r="F20" s="155">
        <v>348.3</v>
      </c>
      <c r="G20" s="156">
        <f>ROUND(E20*F20,2)</f>
        <v>696.6</v>
      </c>
      <c r="H20" s="156"/>
      <c r="I20" s="156">
        <f>ROUND(E20*H20,2)</f>
        <v>0</v>
      </c>
      <c r="J20" s="156"/>
      <c r="K20" s="156">
        <f>ROUND(E20*J20,2)</f>
        <v>0</v>
      </c>
      <c r="L20" s="156">
        <v>15</v>
      </c>
      <c r="M20" s="156">
        <f>G20*(1+L20/100)</f>
        <v>801.08999999999992</v>
      </c>
      <c r="N20" s="147">
        <v>1.8000000000000001E-4</v>
      </c>
      <c r="O20" s="147">
        <f>ROUND(E20*N20,5)</f>
        <v>3.6000000000000002E-4</v>
      </c>
      <c r="P20" s="147">
        <v>0</v>
      </c>
      <c r="Q20" s="147">
        <f>ROUND(E20*P20,5)</f>
        <v>0</v>
      </c>
      <c r="R20" s="147"/>
      <c r="S20" s="147"/>
      <c r="T20" s="148">
        <v>0.46383000000000002</v>
      </c>
      <c r="U20" s="147">
        <f>ROUND(E20*T20,2)</f>
        <v>0.93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92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>
      <c r="A21" s="140"/>
      <c r="B21" s="140"/>
      <c r="C21" s="176" t="s">
        <v>114</v>
      </c>
      <c r="D21" s="149"/>
      <c r="E21" s="153">
        <v>1</v>
      </c>
      <c r="F21" s="156"/>
      <c r="G21" s="156"/>
      <c r="H21" s="156"/>
      <c r="I21" s="156"/>
      <c r="J21" s="156"/>
      <c r="K21" s="156"/>
      <c r="L21" s="156"/>
      <c r="M21" s="156"/>
      <c r="N21" s="147"/>
      <c r="O21" s="147"/>
      <c r="P21" s="147"/>
      <c r="Q21" s="147"/>
      <c r="R21" s="147"/>
      <c r="S21" s="147"/>
      <c r="T21" s="148"/>
      <c r="U21" s="147"/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110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>
      <c r="A22" s="140"/>
      <c r="B22" s="140"/>
      <c r="C22" s="176" t="s">
        <v>115</v>
      </c>
      <c r="D22" s="149"/>
      <c r="E22" s="153">
        <v>1</v>
      </c>
      <c r="F22" s="156"/>
      <c r="G22" s="156"/>
      <c r="H22" s="156"/>
      <c r="I22" s="156"/>
      <c r="J22" s="156"/>
      <c r="K22" s="156"/>
      <c r="L22" s="156"/>
      <c r="M22" s="156"/>
      <c r="N22" s="147"/>
      <c r="O22" s="147"/>
      <c r="P22" s="147"/>
      <c r="Q22" s="147"/>
      <c r="R22" s="147"/>
      <c r="S22" s="147"/>
      <c r="T22" s="148"/>
      <c r="U22" s="147"/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110</v>
      </c>
      <c r="AF22" s="139">
        <v>0</v>
      </c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>
      <c r="A23" s="140">
        <v>9</v>
      </c>
      <c r="B23" s="140" t="s">
        <v>116</v>
      </c>
      <c r="C23" s="175" t="s">
        <v>117</v>
      </c>
      <c r="D23" s="147" t="s">
        <v>91</v>
      </c>
      <c r="E23" s="152">
        <v>9</v>
      </c>
      <c r="F23" s="155">
        <v>200.48</v>
      </c>
      <c r="G23" s="156">
        <f>ROUND(E23*F23,2)</f>
        <v>1804.32</v>
      </c>
      <c r="H23" s="156"/>
      <c r="I23" s="156">
        <f>ROUND(E23*H23,2)</f>
        <v>0</v>
      </c>
      <c r="J23" s="156"/>
      <c r="K23" s="156">
        <f>ROUND(E23*J23,2)</f>
        <v>0</v>
      </c>
      <c r="L23" s="156">
        <v>15</v>
      </c>
      <c r="M23" s="156">
        <f>G23*(1+L23/100)</f>
        <v>2074.9679999999998</v>
      </c>
      <c r="N23" s="147">
        <v>1.0000000000000001E-5</v>
      </c>
      <c r="O23" s="147">
        <f>ROUND(E23*N23,5)</f>
        <v>9.0000000000000006E-5</v>
      </c>
      <c r="P23" s="147">
        <v>0</v>
      </c>
      <c r="Q23" s="147">
        <f>ROUND(E23*P23,5)</f>
        <v>0</v>
      </c>
      <c r="R23" s="147"/>
      <c r="S23" s="147"/>
      <c r="T23" s="148">
        <v>0</v>
      </c>
      <c r="U23" s="147">
        <f>ROUND(E23*T23,2)</f>
        <v>0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95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ht="24" outlineLevel="1">
      <c r="A24" s="140">
        <v>10</v>
      </c>
      <c r="B24" s="140" t="s">
        <v>118</v>
      </c>
      <c r="C24" s="175" t="s">
        <v>119</v>
      </c>
      <c r="D24" s="147" t="s">
        <v>91</v>
      </c>
      <c r="E24" s="152">
        <v>1</v>
      </c>
      <c r="F24" s="155">
        <v>865.08</v>
      </c>
      <c r="G24" s="156">
        <f>ROUND(E24*F24,2)</f>
        <v>865.08</v>
      </c>
      <c r="H24" s="156"/>
      <c r="I24" s="156">
        <f>ROUND(E24*H24,2)</f>
        <v>0</v>
      </c>
      <c r="J24" s="156"/>
      <c r="K24" s="156">
        <f>ROUND(E24*J24,2)</f>
        <v>0</v>
      </c>
      <c r="L24" s="156">
        <v>15</v>
      </c>
      <c r="M24" s="156">
        <f>G24*(1+L24/100)</f>
        <v>994.84199999999998</v>
      </c>
      <c r="N24" s="147">
        <v>7.0000000000000001E-3</v>
      </c>
      <c r="O24" s="147">
        <f>ROUND(E24*N24,5)</f>
        <v>7.0000000000000001E-3</v>
      </c>
      <c r="P24" s="147">
        <v>0</v>
      </c>
      <c r="Q24" s="147">
        <f>ROUND(E24*P24,5)</f>
        <v>0</v>
      </c>
      <c r="R24" s="147"/>
      <c r="S24" s="147"/>
      <c r="T24" s="148">
        <v>0.16600000000000001</v>
      </c>
      <c r="U24" s="147">
        <f>ROUND(E24*T24,2)</f>
        <v>0.17</v>
      </c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92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ht="14">
      <c r="A25" s="141" t="s">
        <v>87</v>
      </c>
      <c r="B25" s="141" t="s">
        <v>56</v>
      </c>
      <c r="C25" s="177" t="s">
        <v>57</v>
      </c>
      <c r="D25" s="150"/>
      <c r="E25" s="154"/>
      <c r="F25" s="157"/>
      <c r="G25" s="157">
        <f>SUMIF(AE26:AE61,"&lt;&gt;NOR",G26:G61)</f>
        <v>46629.21</v>
      </c>
      <c r="H25" s="157"/>
      <c r="I25" s="157">
        <f>SUM(I26:I61)</f>
        <v>0</v>
      </c>
      <c r="J25" s="157"/>
      <c r="K25" s="157">
        <f>SUM(K26:K61)</f>
        <v>0</v>
      </c>
      <c r="L25" s="157"/>
      <c r="M25" s="157">
        <f>SUM(M26:M61)</f>
        <v>53623.591499999988</v>
      </c>
      <c r="N25" s="150"/>
      <c r="O25" s="150">
        <f>SUM(O26:O61)</f>
        <v>5.8499999999999993E-3</v>
      </c>
      <c r="P25" s="150"/>
      <c r="Q25" s="150">
        <f>SUM(Q26:Q61)</f>
        <v>0</v>
      </c>
      <c r="R25" s="150"/>
      <c r="S25" s="150"/>
      <c r="T25" s="151"/>
      <c r="U25" s="150">
        <f>SUM(U26:U61)</f>
        <v>28.42</v>
      </c>
      <c r="AE25" t="s">
        <v>88</v>
      </c>
    </row>
    <row r="26" spans="1:60" outlineLevel="1">
      <c r="A26" s="140">
        <v>11</v>
      </c>
      <c r="B26" s="140" t="s">
        <v>120</v>
      </c>
      <c r="C26" s="175" t="s">
        <v>121</v>
      </c>
      <c r="D26" s="147" t="s">
        <v>91</v>
      </c>
      <c r="E26" s="152">
        <v>2</v>
      </c>
      <c r="F26" s="155">
        <v>588.04999999999995</v>
      </c>
      <c r="G26" s="156">
        <f>ROUND(E26*F26,2)</f>
        <v>1176.0999999999999</v>
      </c>
      <c r="H26" s="156"/>
      <c r="I26" s="156">
        <f>ROUND(E26*H26,2)</f>
        <v>0</v>
      </c>
      <c r="J26" s="156"/>
      <c r="K26" s="156">
        <f>ROUND(E26*J26,2)</f>
        <v>0</v>
      </c>
      <c r="L26" s="156">
        <v>15</v>
      </c>
      <c r="M26" s="156">
        <f>G26*(1+L26/100)</f>
        <v>1352.5149999999999</v>
      </c>
      <c r="N26" s="147">
        <v>0</v>
      </c>
      <c r="O26" s="147">
        <f>ROUND(E26*N26,5)</f>
        <v>0</v>
      </c>
      <c r="P26" s="147">
        <v>0</v>
      </c>
      <c r="Q26" s="147">
        <f>ROUND(E26*P26,5)</f>
        <v>0</v>
      </c>
      <c r="R26" s="147"/>
      <c r="S26" s="147"/>
      <c r="T26" s="148">
        <v>1.1663300000000001</v>
      </c>
      <c r="U26" s="147">
        <f>ROUND(E26*T26,2)</f>
        <v>2.33</v>
      </c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92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>
      <c r="A27" s="140">
        <v>12</v>
      </c>
      <c r="B27" s="140" t="s">
        <v>122</v>
      </c>
      <c r="C27" s="175" t="s">
        <v>123</v>
      </c>
      <c r="D27" s="147" t="s">
        <v>91</v>
      </c>
      <c r="E27" s="152">
        <v>2</v>
      </c>
      <c r="F27" s="155">
        <v>6000</v>
      </c>
      <c r="G27" s="156">
        <f>ROUND(E27*F27,2)</f>
        <v>12000</v>
      </c>
      <c r="H27" s="156"/>
      <c r="I27" s="156">
        <f>ROUND(E27*H27,2)</f>
        <v>0</v>
      </c>
      <c r="J27" s="156"/>
      <c r="K27" s="156">
        <f>ROUND(E27*J27,2)</f>
        <v>0</v>
      </c>
      <c r="L27" s="156">
        <v>15</v>
      </c>
      <c r="M27" s="156">
        <f>G27*(1+L27/100)</f>
        <v>13799.999999999998</v>
      </c>
      <c r="N27" s="147">
        <v>1.5E-3</v>
      </c>
      <c r="O27" s="147">
        <f>ROUND(E27*N27,5)</f>
        <v>3.0000000000000001E-3</v>
      </c>
      <c r="P27" s="147">
        <v>0</v>
      </c>
      <c r="Q27" s="147">
        <f>ROUND(E27*P27,5)</f>
        <v>0</v>
      </c>
      <c r="R27" s="147"/>
      <c r="S27" s="147"/>
      <c r="T27" s="148">
        <v>0</v>
      </c>
      <c r="U27" s="147">
        <f>ROUND(E27*T27,2)</f>
        <v>0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95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ht="36" outlineLevel="1">
      <c r="A28" s="140"/>
      <c r="B28" s="140"/>
      <c r="C28" s="250" t="s">
        <v>124</v>
      </c>
      <c r="D28" s="251"/>
      <c r="E28" s="252"/>
      <c r="F28" s="253"/>
      <c r="G28" s="254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99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42" t="str">
        <f>C28</f>
        <v>Modul elektronického vrátného s tlačítky určený pro komunikaci s domovními telefony. Systém 4+n, 12V (často označován také jako systém 17) s elektroniku umístěnou uvnitř zadní části tabla. Provedení antivandal nerez. Možnost propojení obou vchodů.</v>
      </c>
      <c r="BB28" s="139"/>
      <c r="BC28" s="139"/>
      <c r="BD28" s="139"/>
      <c r="BE28" s="139"/>
      <c r="BF28" s="139"/>
      <c r="BG28" s="139"/>
      <c r="BH28" s="139"/>
    </row>
    <row r="29" spans="1:60" outlineLevel="1">
      <c r="A29" s="140"/>
      <c r="B29" s="140"/>
      <c r="C29" s="250" t="s">
        <v>125</v>
      </c>
      <c r="D29" s="251"/>
      <c r="E29" s="252"/>
      <c r="F29" s="253"/>
      <c r="G29" s="254"/>
      <c r="H29" s="156"/>
      <c r="I29" s="156"/>
      <c r="J29" s="156"/>
      <c r="K29" s="156"/>
      <c r="L29" s="156"/>
      <c r="M29" s="156"/>
      <c r="N29" s="147"/>
      <c r="O29" s="147"/>
      <c r="P29" s="147"/>
      <c r="Q29" s="147"/>
      <c r="R29" s="147"/>
      <c r="S29" s="147"/>
      <c r="T29" s="148"/>
      <c r="U29" s="147"/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99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42" t="str">
        <f>C29</f>
        <v>Zabudováno do zdi - včetně zápustné montážní pozinkované krabice.</v>
      </c>
      <c r="BB29" s="139"/>
      <c r="BC29" s="139"/>
      <c r="BD29" s="139"/>
      <c r="BE29" s="139"/>
      <c r="BF29" s="139"/>
      <c r="BG29" s="139"/>
      <c r="BH29" s="139"/>
    </row>
    <row r="30" spans="1:60" outlineLevel="1">
      <c r="A30" s="140">
        <v>13</v>
      </c>
      <c r="B30" s="140" t="s">
        <v>126</v>
      </c>
      <c r="C30" s="175" t="s">
        <v>127</v>
      </c>
      <c r="D30" s="147" t="s">
        <v>91</v>
      </c>
      <c r="E30" s="152">
        <v>7</v>
      </c>
      <c r="F30" s="155">
        <v>200.07</v>
      </c>
      <c r="G30" s="156">
        <f>ROUND(E30*F30,2)</f>
        <v>1400.49</v>
      </c>
      <c r="H30" s="156"/>
      <c r="I30" s="156">
        <f>ROUND(E30*H30,2)</f>
        <v>0</v>
      </c>
      <c r="J30" s="156"/>
      <c r="K30" s="156">
        <f>ROUND(E30*J30,2)</f>
        <v>0</v>
      </c>
      <c r="L30" s="156">
        <v>15</v>
      </c>
      <c r="M30" s="156">
        <f>G30*(1+L30/100)</f>
        <v>1610.5635</v>
      </c>
      <c r="N30" s="147">
        <v>0</v>
      </c>
      <c r="O30" s="147">
        <f>ROUND(E30*N30,5)</f>
        <v>0</v>
      </c>
      <c r="P30" s="147">
        <v>0</v>
      </c>
      <c r="Q30" s="147">
        <f>ROUND(E30*P30,5)</f>
        <v>0</v>
      </c>
      <c r="R30" s="147"/>
      <c r="S30" s="147"/>
      <c r="T30" s="148">
        <v>0.39650000000000002</v>
      </c>
      <c r="U30" s="147">
        <f>ROUND(E30*T30,2)</f>
        <v>2.78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92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>
      <c r="A31" s="140">
        <v>14</v>
      </c>
      <c r="B31" s="140" t="s">
        <v>128</v>
      </c>
      <c r="C31" s="175" t="s">
        <v>129</v>
      </c>
      <c r="D31" s="147" t="s">
        <v>91</v>
      </c>
      <c r="E31" s="152">
        <v>7</v>
      </c>
      <c r="F31" s="155">
        <v>2000</v>
      </c>
      <c r="G31" s="156">
        <f>ROUND(E31*F31,2)</f>
        <v>14000</v>
      </c>
      <c r="H31" s="156"/>
      <c r="I31" s="156">
        <f>ROUND(E31*H31,2)</f>
        <v>0</v>
      </c>
      <c r="J31" s="156"/>
      <c r="K31" s="156">
        <f>ROUND(E31*J31,2)</f>
        <v>0</v>
      </c>
      <c r="L31" s="156">
        <v>15</v>
      </c>
      <c r="M31" s="156">
        <f>G31*(1+L31/100)</f>
        <v>16099.999999999998</v>
      </c>
      <c r="N31" s="147">
        <v>4.0000000000000002E-4</v>
      </c>
      <c r="O31" s="147">
        <f>ROUND(E31*N31,5)</f>
        <v>2.8E-3</v>
      </c>
      <c r="P31" s="147">
        <v>0</v>
      </c>
      <c r="Q31" s="147">
        <f>ROUND(E31*P31,5)</f>
        <v>0</v>
      </c>
      <c r="R31" s="147"/>
      <c r="S31" s="147"/>
      <c r="T31" s="148">
        <v>0</v>
      </c>
      <c r="U31" s="147">
        <f>ROUND(E31*T31,2)</f>
        <v>0</v>
      </c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95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ht="24" outlineLevel="1">
      <c r="A32" s="140"/>
      <c r="B32" s="140"/>
      <c r="C32" s="250" t="s">
        <v>130</v>
      </c>
      <c r="D32" s="251"/>
      <c r="E32" s="252"/>
      <c r="F32" s="253"/>
      <c r="G32" s="254"/>
      <c r="H32" s="156"/>
      <c r="I32" s="156"/>
      <c r="J32" s="156"/>
      <c r="K32" s="156"/>
      <c r="L32" s="156"/>
      <c r="M32" s="156"/>
      <c r="N32" s="147"/>
      <c r="O32" s="147"/>
      <c r="P32" s="147"/>
      <c r="Q32" s="147"/>
      <c r="R32" s="147"/>
      <c r="S32" s="147"/>
      <c r="T32" s="148"/>
      <c r="U32" s="147"/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99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42" t="str">
        <f>C32</f>
        <v>Domovní telefon je komunikační zařízení určené pro 12V systémy 4+n (často označováné také jako systém 17). Umožňuje hovorové spojení se zvonkovým tablem (elektrickým vrátným). Telefon je vybaven tlačítkem pro ovládání elektrického zámku.</v>
      </c>
      <c r="BB32" s="139"/>
      <c r="BC32" s="139"/>
      <c r="BD32" s="139"/>
      <c r="BE32" s="139"/>
      <c r="BF32" s="139"/>
      <c r="BG32" s="139"/>
      <c r="BH32" s="139"/>
    </row>
    <row r="33" spans="1:60" outlineLevel="1">
      <c r="A33" s="140">
        <v>15</v>
      </c>
      <c r="B33" s="140" t="s">
        <v>131</v>
      </c>
      <c r="C33" s="175" t="s">
        <v>132</v>
      </c>
      <c r="D33" s="147" t="s">
        <v>91</v>
      </c>
      <c r="E33" s="152">
        <v>1</v>
      </c>
      <c r="F33" s="155">
        <v>166.05</v>
      </c>
      <c r="G33" s="156">
        <f>ROUND(E33*F33,2)</f>
        <v>166.05</v>
      </c>
      <c r="H33" s="156"/>
      <c r="I33" s="156">
        <f>ROUND(E33*H33,2)</f>
        <v>0</v>
      </c>
      <c r="J33" s="156"/>
      <c r="K33" s="156">
        <f>ROUND(E33*J33,2)</f>
        <v>0</v>
      </c>
      <c r="L33" s="156">
        <v>15</v>
      </c>
      <c r="M33" s="156">
        <f>G33*(1+L33/100)</f>
        <v>190.95750000000001</v>
      </c>
      <c r="N33" s="147">
        <v>0</v>
      </c>
      <c r="O33" s="147">
        <f>ROUND(E33*N33,5)</f>
        <v>0</v>
      </c>
      <c r="P33" s="147">
        <v>0</v>
      </c>
      <c r="Q33" s="147">
        <f>ROUND(E33*P33,5)</f>
        <v>0</v>
      </c>
      <c r="R33" s="147"/>
      <c r="S33" s="147"/>
      <c r="T33" s="148">
        <v>0.32867000000000002</v>
      </c>
      <c r="U33" s="147">
        <f>ROUND(E33*T33,2)</f>
        <v>0.33</v>
      </c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92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>
      <c r="A34" s="140">
        <v>16</v>
      </c>
      <c r="B34" s="140" t="s">
        <v>133</v>
      </c>
      <c r="C34" s="175" t="s">
        <v>134</v>
      </c>
      <c r="D34" s="147" t="s">
        <v>91</v>
      </c>
      <c r="E34" s="152">
        <v>1</v>
      </c>
      <c r="F34" s="155">
        <v>1305.72</v>
      </c>
      <c r="G34" s="156">
        <f>ROUND(E34*F34,2)</f>
        <v>1305.72</v>
      </c>
      <c r="H34" s="156"/>
      <c r="I34" s="156">
        <f>ROUND(E34*H34,2)</f>
        <v>0</v>
      </c>
      <c r="J34" s="156"/>
      <c r="K34" s="156">
        <f>ROUND(E34*J34,2)</f>
        <v>0</v>
      </c>
      <c r="L34" s="156">
        <v>15</v>
      </c>
      <c r="M34" s="156">
        <f>G34*(1+L34/100)</f>
        <v>1501.578</v>
      </c>
      <c r="N34" s="147">
        <v>5.0000000000000002E-5</v>
      </c>
      <c r="O34" s="147">
        <f>ROUND(E34*N34,5)</f>
        <v>5.0000000000000002E-5</v>
      </c>
      <c r="P34" s="147">
        <v>0</v>
      </c>
      <c r="Q34" s="147">
        <f>ROUND(E34*P34,5)</f>
        <v>0</v>
      </c>
      <c r="R34" s="147"/>
      <c r="S34" s="147"/>
      <c r="T34" s="148">
        <v>0</v>
      </c>
      <c r="U34" s="147">
        <f>ROUND(E34*T34,2)</f>
        <v>0</v>
      </c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95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1">
      <c r="A35" s="140"/>
      <c r="B35" s="140"/>
      <c r="C35" s="250" t="s">
        <v>135</v>
      </c>
      <c r="D35" s="251"/>
      <c r="E35" s="252"/>
      <c r="F35" s="253"/>
      <c r="G35" s="254"/>
      <c r="H35" s="156"/>
      <c r="I35" s="156"/>
      <c r="J35" s="156"/>
      <c r="K35" s="156"/>
      <c r="L35" s="156"/>
      <c r="M35" s="156"/>
      <c r="N35" s="147"/>
      <c r="O35" s="147"/>
      <c r="P35" s="147"/>
      <c r="Q35" s="147"/>
      <c r="R35" s="147"/>
      <c r="S35" s="147"/>
      <c r="T35" s="148"/>
      <c r="U35" s="147"/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99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42" t="str">
        <f>C35</f>
        <v>Síťový zdroj 12V/1A AC, DIN6M</v>
      </c>
      <c r="BB35" s="139"/>
      <c r="BC35" s="139"/>
      <c r="BD35" s="139"/>
      <c r="BE35" s="139"/>
      <c r="BF35" s="139"/>
      <c r="BG35" s="139"/>
      <c r="BH35" s="139"/>
    </row>
    <row r="36" spans="1:60" outlineLevel="1">
      <c r="A36" s="140"/>
      <c r="B36" s="140"/>
      <c r="C36" s="250" t="s">
        <v>136</v>
      </c>
      <c r="D36" s="251"/>
      <c r="E36" s="252"/>
      <c r="F36" s="253"/>
      <c r="G36" s="254"/>
      <c r="H36" s="156"/>
      <c r="I36" s="156"/>
      <c r="J36" s="156"/>
      <c r="K36" s="156"/>
      <c r="L36" s="156"/>
      <c r="M36" s="156"/>
      <c r="N36" s="147"/>
      <c r="O36" s="147"/>
      <c r="P36" s="147"/>
      <c r="Q36" s="147"/>
      <c r="R36" s="147"/>
      <c r="S36" s="147"/>
      <c r="T36" s="148"/>
      <c r="U36" s="147"/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99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42" t="str">
        <f>C36</f>
        <v>Základní popis</v>
      </c>
      <c r="BB36" s="139"/>
      <c r="BC36" s="139"/>
      <c r="BD36" s="139"/>
      <c r="BE36" s="139"/>
      <c r="BF36" s="139"/>
      <c r="BG36" s="139"/>
      <c r="BH36" s="139"/>
    </row>
    <row r="37" spans="1:60" ht="24" outlineLevel="1">
      <c r="A37" s="140"/>
      <c r="B37" s="140"/>
      <c r="C37" s="250" t="s">
        <v>137</v>
      </c>
      <c r="D37" s="251"/>
      <c r="E37" s="252"/>
      <c r="F37" s="253"/>
      <c r="G37" s="254"/>
      <c r="H37" s="156"/>
      <c r="I37" s="156"/>
      <c r="J37" s="156"/>
      <c r="K37" s="156"/>
      <c r="L37" s="156"/>
      <c r="M37" s="156"/>
      <c r="N37" s="147"/>
      <c r="O37" s="147"/>
      <c r="P37" s="147"/>
      <c r="Q37" s="147"/>
      <c r="R37" s="147"/>
      <c r="S37" s="147"/>
      <c r="T37" s="148"/>
      <c r="U37" s="147"/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99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42" t="str">
        <f>C37</f>
        <v>Síťový napáječ je určen k napájení domácí dorozumívací techniky 4+N 12V se zvonkovým tablem s elektronikou uvnitř pro 2 - 68 účastníků. Je dodáván v termoplastickém krytu DIN 6 pro montáž na DIN lištu do rozvaděče.</v>
      </c>
      <c r="BB37" s="139"/>
      <c r="BC37" s="139"/>
      <c r="BD37" s="139"/>
      <c r="BE37" s="139"/>
      <c r="BF37" s="139"/>
      <c r="BG37" s="139"/>
      <c r="BH37" s="139"/>
    </row>
    <row r="38" spans="1:60" outlineLevel="1">
      <c r="A38" s="140">
        <v>17</v>
      </c>
      <c r="B38" s="140" t="s">
        <v>138</v>
      </c>
      <c r="C38" s="175" t="s">
        <v>139</v>
      </c>
      <c r="D38" s="147" t="s">
        <v>91</v>
      </c>
      <c r="E38" s="152">
        <v>7</v>
      </c>
      <c r="F38" s="155">
        <v>102.06</v>
      </c>
      <c r="G38" s="156">
        <f>ROUND(E38*F38,2)</f>
        <v>714.42</v>
      </c>
      <c r="H38" s="156"/>
      <c r="I38" s="156">
        <f>ROUND(E38*H38,2)</f>
        <v>0</v>
      </c>
      <c r="J38" s="156"/>
      <c r="K38" s="156">
        <f>ROUND(E38*J38,2)</f>
        <v>0</v>
      </c>
      <c r="L38" s="156">
        <v>15</v>
      </c>
      <c r="M38" s="156">
        <f>G38*(1+L38/100)</f>
        <v>821.58299999999986</v>
      </c>
      <c r="N38" s="147">
        <v>0</v>
      </c>
      <c r="O38" s="147">
        <f>ROUND(E38*N38,5)</f>
        <v>0</v>
      </c>
      <c r="P38" s="147">
        <v>0</v>
      </c>
      <c r="Q38" s="147">
        <f>ROUND(E38*P38,5)</f>
        <v>0</v>
      </c>
      <c r="R38" s="147"/>
      <c r="S38" s="147"/>
      <c r="T38" s="148">
        <v>0.20166999999999999</v>
      </c>
      <c r="U38" s="147">
        <f>ROUND(E38*T38,2)</f>
        <v>1.41</v>
      </c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92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outlineLevel="1">
      <c r="A39" s="140">
        <v>18</v>
      </c>
      <c r="B39" s="140" t="s">
        <v>140</v>
      </c>
      <c r="C39" s="175" t="s">
        <v>141</v>
      </c>
      <c r="D39" s="147" t="s">
        <v>91</v>
      </c>
      <c r="E39" s="152">
        <v>1</v>
      </c>
      <c r="F39" s="155">
        <v>2203.1999999999998</v>
      </c>
      <c r="G39" s="156">
        <f>ROUND(E39*F39,2)</f>
        <v>2203.1999999999998</v>
      </c>
      <c r="H39" s="156"/>
      <c r="I39" s="156">
        <f>ROUND(E39*H39,2)</f>
        <v>0</v>
      </c>
      <c r="J39" s="156"/>
      <c r="K39" s="156">
        <f>ROUND(E39*J39,2)</f>
        <v>0</v>
      </c>
      <c r="L39" s="156">
        <v>15</v>
      </c>
      <c r="M39" s="156">
        <f>G39*(1+L39/100)</f>
        <v>2533.6799999999994</v>
      </c>
      <c r="N39" s="147">
        <v>0</v>
      </c>
      <c r="O39" s="147">
        <f>ROUND(E39*N39,5)</f>
        <v>0</v>
      </c>
      <c r="P39" s="147">
        <v>0</v>
      </c>
      <c r="Q39" s="147">
        <f>ROUND(E39*P39,5)</f>
        <v>0</v>
      </c>
      <c r="R39" s="147"/>
      <c r="S39" s="147"/>
      <c r="T39" s="148">
        <v>4.3666700000000001</v>
      </c>
      <c r="U39" s="147">
        <f>ROUND(E39*T39,2)</f>
        <v>4.37</v>
      </c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92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>
      <c r="A40" s="140"/>
      <c r="B40" s="140"/>
      <c r="C40" s="250" t="s">
        <v>142</v>
      </c>
      <c r="D40" s="251"/>
      <c r="E40" s="252"/>
      <c r="F40" s="253"/>
      <c r="G40" s="254"/>
      <c r="H40" s="156"/>
      <c r="I40" s="156"/>
      <c r="J40" s="156"/>
      <c r="K40" s="156"/>
      <c r="L40" s="156"/>
      <c r="M40" s="156"/>
      <c r="N40" s="147"/>
      <c r="O40" s="147"/>
      <c r="P40" s="147"/>
      <c r="Q40" s="147"/>
      <c r="R40" s="147"/>
      <c r="S40" s="147"/>
      <c r="T40" s="148"/>
      <c r="U40" s="147"/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99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42" t="str">
        <f>C40</f>
        <v>Stožár o délce 3 m a průměru 48 mm, se zátkou, váha cca 6,5 kg, žárově zinkováno</v>
      </c>
      <c r="BB40" s="139"/>
      <c r="BC40" s="139"/>
      <c r="BD40" s="139"/>
      <c r="BE40" s="139"/>
      <c r="BF40" s="139"/>
      <c r="BG40" s="139"/>
      <c r="BH40" s="139"/>
    </row>
    <row r="41" spans="1:60" outlineLevel="1">
      <c r="A41" s="140">
        <v>19</v>
      </c>
      <c r="B41" s="140" t="s">
        <v>143</v>
      </c>
      <c r="C41" s="175" t="s">
        <v>144</v>
      </c>
      <c r="D41" s="147" t="s">
        <v>91</v>
      </c>
      <c r="E41" s="152">
        <v>1</v>
      </c>
      <c r="F41" s="155">
        <v>177.8</v>
      </c>
      <c r="G41" s="156">
        <f>ROUND(E41*F41,2)</f>
        <v>177.8</v>
      </c>
      <c r="H41" s="156"/>
      <c r="I41" s="156">
        <f>ROUND(E41*H41,2)</f>
        <v>0</v>
      </c>
      <c r="J41" s="156"/>
      <c r="K41" s="156">
        <f>ROUND(E41*J41,2)</f>
        <v>0</v>
      </c>
      <c r="L41" s="156">
        <v>15</v>
      </c>
      <c r="M41" s="156">
        <f>G41*(1+L41/100)</f>
        <v>204.47</v>
      </c>
      <c r="N41" s="147">
        <v>0</v>
      </c>
      <c r="O41" s="147">
        <f>ROUND(E41*N41,5)</f>
        <v>0</v>
      </c>
      <c r="P41" s="147">
        <v>0</v>
      </c>
      <c r="Q41" s="147">
        <f>ROUND(E41*P41,5)</f>
        <v>0</v>
      </c>
      <c r="R41" s="147"/>
      <c r="S41" s="147"/>
      <c r="T41" s="148">
        <v>0.35199999999999998</v>
      </c>
      <c r="U41" s="147">
        <f>ROUND(E41*T41,2)</f>
        <v>0.35</v>
      </c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92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outlineLevel="1">
      <c r="A42" s="140">
        <v>20</v>
      </c>
      <c r="B42" s="140" t="s">
        <v>145</v>
      </c>
      <c r="C42" s="175" t="s">
        <v>146</v>
      </c>
      <c r="D42" s="147" t="s">
        <v>91</v>
      </c>
      <c r="E42" s="152">
        <v>1</v>
      </c>
      <c r="F42" s="155">
        <v>514</v>
      </c>
      <c r="G42" s="156">
        <f>ROUND(E42*F42,2)</f>
        <v>514</v>
      </c>
      <c r="H42" s="156"/>
      <c r="I42" s="156">
        <f>ROUND(E42*H42,2)</f>
        <v>0</v>
      </c>
      <c r="J42" s="156"/>
      <c r="K42" s="156">
        <f>ROUND(E42*J42,2)</f>
        <v>0</v>
      </c>
      <c r="L42" s="156">
        <v>15</v>
      </c>
      <c r="M42" s="156">
        <f>G42*(1+L42/100)</f>
        <v>591.09999999999991</v>
      </c>
      <c r="N42" s="147">
        <v>0</v>
      </c>
      <c r="O42" s="147">
        <f>ROUND(E42*N42,5)</f>
        <v>0</v>
      </c>
      <c r="P42" s="147">
        <v>0</v>
      </c>
      <c r="Q42" s="147">
        <f>ROUND(E42*P42,5)</f>
        <v>0</v>
      </c>
      <c r="R42" s="147"/>
      <c r="S42" s="147"/>
      <c r="T42" s="148">
        <v>0.51866999999999996</v>
      </c>
      <c r="U42" s="147">
        <f>ROUND(E42*T42,2)</f>
        <v>0.52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92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outlineLevel="1">
      <c r="A43" s="140"/>
      <c r="B43" s="140"/>
      <c r="C43" s="250" t="s">
        <v>147</v>
      </c>
      <c r="D43" s="251"/>
      <c r="E43" s="252"/>
      <c r="F43" s="253"/>
      <c r="G43" s="254"/>
      <c r="H43" s="156"/>
      <c r="I43" s="156"/>
      <c r="J43" s="156"/>
      <c r="K43" s="156"/>
      <c r="L43" s="156"/>
      <c r="M43" s="156"/>
      <c r="N43" s="147"/>
      <c r="O43" s="147"/>
      <c r="P43" s="147"/>
      <c r="Q43" s="147"/>
      <c r="R43" s="147"/>
      <c r="S43" s="147"/>
      <c r="T43" s="148"/>
      <c r="U43" s="147"/>
      <c r="V43" s="139"/>
      <c r="W43" s="139"/>
      <c r="X43" s="139"/>
      <c r="Y43" s="139"/>
      <c r="Z43" s="139"/>
      <c r="AA43" s="139"/>
      <c r="AB43" s="139"/>
      <c r="AC43" s="139"/>
      <c r="AD43" s="139"/>
      <c r="AE43" s="139" t="s">
        <v>99</v>
      </c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42" t="str">
        <f>C43</f>
        <v>zesilovač v normě BVT-T2 H.265 HEVC pro až 10 TV ve vnitřním provedení - na půdu</v>
      </c>
      <c r="BB43" s="139"/>
      <c r="BC43" s="139"/>
      <c r="BD43" s="139"/>
      <c r="BE43" s="139"/>
      <c r="BF43" s="139"/>
      <c r="BG43" s="139"/>
      <c r="BH43" s="139"/>
    </row>
    <row r="44" spans="1:60" outlineLevel="1">
      <c r="A44" s="140"/>
      <c r="B44" s="140"/>
      <c r="C44" s="250" t="s">
        <v>148</v>
      </c>
      <c r="D44" s="251"/>
      <c r="E44" s="252"/>
      <c r="F44" s="253"/>
      <c r="G44" s="254"/>
      <c r="H44" s="156"/>
      <c r="I44" s="156"/>
      <c r="J44" s="156"/>
      <c r="K44" s="156"/>
      <c r="L44" s="156"/>
      <c r="M44" s="156"/>
      <c r="N44" s="147"/>
      <c r="O44" s="147"/>
      <c r="P44" s="147"/>
      <c r="Q44" s="147"/>
      <c r="R44" s="147"/>
      <c r="S44" s="147"/>
      <c r="T44" s="148"/>
      <c r="U44" s="147"/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99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42" t="str">
        <f>C44</f>
        <v>zisk jádra zesilovač - 40 dB</v>
      </c>
      <c r="BB44" s="139"/>
      <c r="BC44" s="139"/>
      <c r="BD44" s="139"/>
      <c r="BE44" s="139"/>
      <c r="BF44" s="139"/>
      <c r="BG44" s="139"/>
      <c r="BH44" s="139"/>
    </row>
    <row r="45" spans="1:60" outlineLevel="1">
      <c r="A45" s="140"/>
      <c r="B45" s="140"/>
      <c r="C45" s="250" t="s">
        <v>149</v>
      </c>
      <c r="D45" s="251"/>
      <c r="E45" s="252"/>
      <c r="F45" s="253"/>
      <c r="G45" s="254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99</v>
      </c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42" t="str">
        <f>C45</f>
        <v>včetně napájení 12 V - 80 mA</v>
      </c>
      <c r="BB45" s="139"/>
      <c r="BC45" s="139"/>
      <c r="BD45" s="139"/>
      <c r="BE45" s="139"/>
      <c r="BF45" s="139"/>
      <c r="BG45" s="139"/>
      <c r="BH45" s="139"/>
    </row>
    <row r="46" spans="1:60" outlineLevel="1">
      <c r="A46" s="140">
        <v>21</v>
      </c>
      <c r="B46" s="140" t="s">
        <v>150</v>
      </c>
      <c r="C46" s="175" t="s">
        <v>151</v>
      </c>
      <c r="D46" s="147" t="s">
        <v>91</v>
      </c>
      <c r="E46" s="152">
        <v>1</v>
      </c>
      <c r="F46" s="155">
        <v>261.63</v>
      </c>
      <c r="G46" s="156">
        <f>ROUND(E46*F46,2)</f>
        <v>261.63</v>
      </c>
      <c r="H46" s="156"/>
      <c r="I46" s="156">
        <f>ROUND(E46*H46,2)</f>
        <v>0</v>
      </c>
      <c r="J46" s="156"/>
      <c r="K46" s="156">
        <f>ROUND(E46*J46,2)</f>
        <v>0</v>
      </c>
      <c r="L46" s="156">
        <v>15</v>
      </c>
      <c r="M46" s="156">
        <f>G46*(1+L46/100)</f>
        <v>300.87449999999995</v>
      </c>
      <c r="N46" s="147">
        <v>0</v>
      </c>
      <c r="O46" s="147">
        <f>ROUND(E46*N46,5)</f>
        <v>0</v>
      </c>
      <c r="P46" s="147">
        <v>0</v>
      </c>
      <c r="Q46" s="147">
        <f>ROUND(E46*P46,5)</f>
        <v>0</v>
      </c>
      <c r="R46" s="147"/>
      <c r="S46" s="147"/>
      <c r="T46" s="148">
        <v>0.54732999999999998</v>
      </c>
      <c r="U46" s="147">
        <f>ROUND(E46*T46,2)</f>
        <v>0.55000000000000004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92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outlineLevel="1">
      <c r="A47" s="140"/>
      <c r="B47" s="140"/>
      <c r="C47" s="250" t="s">
        <v>152</v>
      </c>
      <c r="D47" s="251"/>
      <c r="E47" s="252"/>
      <c r="F47" s="253"/>
      <c r="G47" s="254"/>
      <c r="H47" s="156"/>
      <c r="I47" s="156"/>
      <c r="J47" s="156"/>
      <c r="K47" s="156"/>
      <c r="L47" s="156"/>
      <c r="M47" s="156"/>
      <c r="N47" s="147"/>
      <c r="O47" s="147"/>
      <c r="P47" s="147"/>
      <c r="Q47" s="147"/>
      <c r="R47" s="147"/>
      <c r="S47" s="147"/>
      <c r="T47" s="148"/>
      <c r="U47" s="147"/>
      <c r="V47" s="139"/>
      <c r="W47" s="139"/>
      <c r="X47" s="139"/>
      <c r="Y47" s="139"/>
      <c r="Z47" s="139"/>
      <c r="AA47" s="139"/>
      <c r="AB47" s="139"/>
      <c r="AC47" s="139"/>
      <c r="AD47" s="139"/>
      <c r="AE47" s="139" t="s">
        <v>99</v>
      </c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42" t="str">
        <f>C47</f>
        <v>Pasivní venkovní anténa na profi úrovni pro příjem DVB-T, DVB-T2, signálu v UHF</v>
      </c>
      <c r="BB47" s="139"/>
      <c r="BC47" s="139"/>
      <c r="BD47" s="139"/>
      <c r="BE47" s="139"/>
      <c r="BF47" s="139"/>
      <c r="BG47" s="139"/>
      <c r="BH47" s="139"/>
    </row>
    <row r="48" spans="1:60" outlineLevel="1">
      <c r="A48" s="140"/>
      <c r="B48" s="140"/>
      <c r="C48" s="250" t="s">
        <v>153</v>
      </c>
      <c r="D48" s="251"/>
      <c r="E48" s="252"/>
      <c r="F48" s="253"/>
      <c r="G48" s="254"/>
      <c r="H48" s="156"/>
      <c r="I48" s="156"/>
      <c r="J48" s="156"/>
      <c r="K48" s="156"/>
      <c r="L48" s="156"/>
      <c r="M48" s="156"/>
      <c r="N48" s="147"/>
      <c r="O48" s="147"/>
      <c r="P48" s="147"/>
      <c r="Q48" s="147"/>
      <c r="R48" s="147"/>
      <c r="S48" s="147"/>
      <c r="T48" s="148"/>
      <c r="U48" s="147"/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99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42" t="str">
        <f>C48</f>
        <v>Vhodná pro Full HD</v>
      </c>
      <c r="BB48" s="139"/>
      <c r="BC48" s="139"/>
      <c r="BD48" s="139"/>
      <c r="BE48" s="139"/>
      <c r="BF48" s="139"/>
      <c r="BG48" s="139"/>
      <c r="BH48" s="139"/>
    </row>
    <row r="49" spans="1:60" outlineLevel="1">
      <c r="A49" s="140"/>
      <c r="B49" s="140"/>
      <c r="C49" s="250" t="s">
        <v>154</v>
      </c>
      <c r="D49" s="251"/>
      <c r="E49" s="252"/>
      <c r="F49" s="253"/>
      <c r="G49" s="254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99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42" t="str">
        <f>C49</f>
        <v>F konektor</v>
      </c>
      <c r="BB49" s="139"/>
      <c r="BC49" s="139"/>
      <c r="BD49" s="139"/>
      <c r="BE49" s="139"/>
      <c r="BF49" s="139"/>
      <c r="BG49" s="139"/>
      <c r="BH49" s="139"/>
    </row>
    <row r="50" spans="1:60" outlineLevel="1">
      <c r="A50" s="140">
        <v>22</v>
      </c>
      <c r="B50" s="140" t="s">
        <v>155</v>
      </c>
      <c r="C50" s="175" t="s">
        <v>156</v>
      </c>
      <c r="D50" s="147" t="s">
        <v>157</v>
      </c>
      <c r="E50" s="152">
        <v>7</v>
      </c>
      <c r="F50" s="155">
        <v>90.72</v>
      </c>
      <c r="G50" s="156">
        <f t="shared" ref="G50:G61" si="0">ROUND(E50*F50,2)</f>
        <v>635.04</v>
      </c>
      <c r="H50" s="156"/>
      <c r="I50" s="156">
        <f t="shared" ref="I50:I61" si="1">ROUND(E50*H50,2)</f>
        <v>0</v>
      </c>
      <c r="J50" s="156"/>
      <c r="K50" s="156">
        <f t="shared" ref="K50:K61" si="2">ROUND(E50*J50,2)</f>
        <v>0</v>
      </c>
      <c r="L50" s="156">
        <v>15</v>
      </c>
      <c r="M50" s="156">
        <f t="shared" ref="M50:M61" si="3">G50*(1+L50/100)</f>
        <v>730.29599999999994</v>
      </c>
      <c r="N50" s="147">
        <v>0</v>
      </c>
      <c r="O50" s="147">
        <f t="shared" ref="O50:O61" si="4">ROUND(E50*N50,5)</f>
        <v>0</v>
      </c>
      <c r="P50" s="147">
        <v>0</v>
      </c>
      <c r="Q50" s="147">
        <f t="shared" ref="Q50:Q61" si="5">ROUND(E50*P50,5)</f>
        <v>0</v>
      </c>
      <c r="R50" s="147"/>
      <c r="S50" s="147"/>
      <c r="T50" s="148">
        <v>0.17932999999999999</v>
      </c>
      <c r="U50" s="147">
        <f t="shared" ref="U50:U61" si="6">ROUND(E50*T50,2)</f>
        <v>1.26</v>
      </c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92</v>
      </c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outlineLevel="1">
      <c r="A51" s="140">
        <v>23</v>
      </c>
      <c r="B51" s="140" t="s">
        <v>158</v>
      </c>
      <c r="C51" s="175" t="s">
        <v>159</v>
      </c>
      <c r="D51" s="147" t="s">
        <v>91</v>
      </c>
      <c r="E51" s="152">
        <v>1</v>
      </c>
      <c r="F51" s="155">
        <v>200.47</v>
      </c>
      <c r="G51" s="156">
        <f t="shared" si="0"/>
        <v>200.47</v>
      </c>
      <c r="H51" s="156"/>
      <c r="I51" s="156">
        <f t="shared" si="1"/>
        <v>0</v>
      </c>
      <c r="J51" s="156"/>
      <c r="K51" s="156">
        <f t="shared" si="2"/>
        <v>0</v>
      </c>
      <c r="L51" s="156">
        <v>15</v>
      </c>
      <c r="M51" s="156">
        <f t="shared" si="3"/>
        <v>230.54049999999998</v>
      </c>
      <c r="N51" s="147">
        <v>0</v>
      </c>
      <c r="O51" s="147">
        <f t="shared" si="4"/>
        <v>0</v>
      </c>
      <c r="P51" s="147">
        <v>0</v>
      </c>
      <c r="Q51" s="147">
        <f t="shared" si="5"/>
        <v>0</v>
      </c>
      <c r="R51" s="147"/>
      <c r="S51" s="147"/>
      <c r="T51" s="148">
        <v>0.39750000000000002</v>
      </c>
      <c r="U51" s="147">
        <f t="shared" si="6"/>
        <v>0.4</v>
      </c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92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>
      <c r="A52" s="140">
        <v>24</v>
      </c>
      <c r="B52" s="140" t="s">
        <v>160</v>
      </c>
      <c r="C52" s="175" t="s">
        <v>161</v>
      </c>
      <c r="D52" s="147" t="s">
        <v>91</v>
      </c>
      <c r="E52" s="152">
        <v>1</v>
      </c>
      <c r="F52" s="155">
        <v>196.83</v>
      </c>
      <c r="G52" s="156">
        <f t="shared" si="0"/>
        <v>196.83</v>
      </c>
      <c r="H52" s="156"/>
      <c r="I52" s="156">
        <f t="shared" si="1"/>
        <v>0</v>
      </c>
      <c r="J52" s="156"/>
      <c r="K52" s="156">
        <f t="shared" si="2"/>
        <v>0</v>
      </c>
      <c r="L52" s="156">
        <v>15</v>
      </c>
      <c r="M52" s="156">
        <f t="shared" si="3"/>
        <v>226.3545</v>
      </c>
      <c r="N52" s="147">
        <v>0</v>
      </c>
      <c r="O52" s="147">
        <f t="shared" si="4"/>
        <v>0</v>
      </c>
      <c r="P52" s="147">
        <v>0</v>
      </c>
      <c r="Q52" s="147">
        <f t="shared" si="5"/>
        <v>0</v>
      </c>
      <c r="R52" s="147"/>
      <c r="S52" s="147"/>
      <c r="T52" s="148">
        <v>0.39</v>
      </c>
      <c r="U52" s="147">
        <f t="shared" si="6"/>
        <v>0.39</v>
      </c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92</v>
      </c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>
      <c r="A53" s="140">
        <v>25</v>
      </c>
      <c r="B53" s="140" t="s">
        <v>162</v>
      </c>
      <c r="C53" s="175" t="s">
        <v>163</v>
      </c>
      <c r="D53" s="147" t="s">
        <v>91</v>
      </c>
      <c r="E53" s="152">
        <v>1</v>
      </c>
      <c r="F53" s="155">
        <v>194.4</v>
      </c>
      <c r="G53" s="156">
        <f t="shared" si="0"/>
        <v>194.4</v>
      </c>
      <c r="H53" s="156"/>
      <c r="I53" s="156">
        <f t="shared" si="1"/>
        <v>0</v>
      </c>
      <c r="J53" s="156"/>
      <c r="K53" s="156">
        <f t="shared" si="2"/>
        <v>0</v>
      </c>
      <c r="L53" s="156">
        <v>15</v>
      </c>
      <c r="M53" s="156">
        <f t="shared" si="3"/>
        <v>223.56</v>
      </c>
      <c r="N53" s="147">
        <v>0</v>
      </c>
      <c r="O53" s="147">
        <f t="shared" si="4"/>
        <v>0</v>
      </c>
      <c r="P53" s="147">
        <v>0</v>
      </c>
      <c r="Q53" s="147">
        <f t="shared" si="5"/>
        <v>0</v>
      </c>
      <c r="R53" s="147"/>
      <c r="S53" s="147"/>
      <c r="T53" s="148">
        <v>0.38500000000000001</v>
      </c>
      <c r="U53" s="147">
        <f t="shared" si="6"/>
        <v>0.39</v>
      </c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92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>
      <c r="A54" s="140">
        <v>26</v>
      </c>
      <c r="B54" s="140" t="s">
        <v>164</v>
      </c>
      <c r="C54" s="175" t="s">
        <v>165</v>
      </c>
      <c r="D54" s="147" t="s">
        <v>91</v>
      </c>
      <c r="E54" s="152">
        <v>7</v>
      </c>
      <c r="F54" s="155">
        <v>56.21</v>
      </c>
      <c r="G54" s="156">
        <f t="shared" si="0"/>
        <v>393.47</v>
      </c>
      <c r="H54" s="156"/>
      <c r="I54" s="156">
        <f t="shared" si="1"/>
        <v>0</v>
      </c>
      <c r="J54" s="156"/>
      <c r="K54" s="156">
        <f t="shared" si="2"/>
        <v>0</v>
      </c>
      <c r="L54" s="156">
        <v>15</v>
      </c>
      <c r="M54" s="156">
        <f t="shared" si="3"/>
        <v>452.4905</v>
      </c>
      <c r="N54" s="147">
        <v>0</v>
      </c>
      <c r="O54" s="147">
        <f t="shared" si="4"/>
        <v>0</v>
      </c>
      <c r="P54" s="147">
        <v>0</v>
      </c>
      <c r="Q54" s="147">
        <f t="shared" si="5"/>
        <v>0</v>
      </c>
      <c r="R54" s="147"/>
      <c r="S54" s="147"/>
      <c r="T54" s="148">
        <v>0.1115</v>
      </c>
      <c r="U54" s="147">
        <f t="shared" si="6"/>
        <v>0.78</v>
      </c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92</v>
      </c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1">
      <c r="A55" s="140">
        <v>27</v>
      </c>
      <c r="B55" s="140" t="s">
        <v>166</v>
      </c>
      <c r="C55" s="175" t="s">
        <v>167</v>
      </c>
      <c r="D55" s="147" t="s">
        <v>91</v>
      </c>
      <c r="E55" s="152">
        <v>7</v>
      </c>
      <c r="F55" s="155">
        <v>56.21</v>
      </c>
      <c r="G55" s="156">
        <f t="shared" si="0"/>
        <v>393.47</v>
      </c>
      <c r="H55" s="156"/>
      <c r="I55" s="156">
        <f t="shared" si="1"/>
        <v>0</v>
      </c>
      <c r="J55" s="156"/>
      <c r="K55" s="156">
        <f t="shared" si="2"/>
        <v>0</v>
      </c>
      <c r="L55" s="156">
        <v>15</v>
      </c>
      <c r="M55" s="156">
        <f t="shared" si="3"/>
        <v>452.4905</v>
      </c>
      <c r="N55" s="147">
        <v>0</v>
      </c>
      <c r="O55" s="147">
        <f t="shared" si="4"/>
        <v>0</v>
      </c>
      <c r="P55" s="147">
        <v>0</v>
      </c>
      <c r="Q55" s="147">
        <f t="shared" si="5"/>
        <v>0</v>
      </c>
      <c r="R55" s="147"/>
      <c r="S55" s="147"/>
      <c r="T55" s="148">
        <v>0.1115</v>
      </c>
      <c r="U55" s="147">
        <f t="shared" si="6"/>
        <v>0.78</v>
      </c>
      <c r="V55" s="139"/>
      <c r="W55" s="139"/>
      <c r="X55" s="139"/>
      <c r="Y55" s="139"/>
      <c r="Z55" s="139"/>
      <c r="AA55" s="139"/>
      <c r="AB55" s="139"/>
      <c r="AC55" s="139"/>
      <c r="AD55" s="139"/>
      <c r="AE55" s="139" t="s">
        <v>92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>
      <c r="A56" s="140">
        <v>28</v>
      </c>
      <c r="B56" s="140" t="s">
        <v>168</v>
      </c>
      <c r="C56" s="175" t="s">
        <v>169</v>
      </c>
      <c r="D56" s="147" t="s">
        <v>91</v>
      </c>
      <c r="E56" s="152">
        <v>1</v>
      </c>
      <c r="F56" s="155">
        <v>84.240000000000009</v>
      </c>
      <c r="G56" s="156">
        <f t="shared" si="0"/>
        <v>84.24</v>
      </c>
      <c r="H56" s="156"/>
      <c r="I56" s="156">
        <f t="shared" si="1"/>
        <v>0</v>
      </c>
      <c r="J56" s="156"/>
      <c r="K56" s="156">
        <f t="shared" si="2"/>
        <v>0</v>
      </c>
      <c r="L56" s="156">
        <v>15</v>
      </c>
      <c r="M56" s="156">
        <f t="shared" si="3"/>
        <v>96.875999999999991</v>
      </c>
      <c r="N56" s="147">
        <v>0</v>
      </c>
      <c r="O56" s="147">
        <f t="shared" si="4"/>
        <v>0</v>
      </c>
      <c r="P56" s="147">
        <v>0</v>
      </c>
      <c r="Q56" s="147">
        <f t="shared" si="5"/>
        <v>0</v>
      </c>
      <c r="R56" s="147"/>
      <c r="S56" s="147"/>
      <c r="T56" s="148">
        <v>0.16667000000000001</v>
      </c>
      <c r="U56" s="147">
        <f t="shared" si="6"/>
        <v>0.17</v>
      </c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92</v>
      </c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>
      <c r="A57" s="140">
        <v>29</v>
      </c>
      <c r="B57" s="140" t="s">
        <v>170</v>
      </c>
      <c r="C57" s="175" t="s">
        <v>171</v>
      </c>
      <c r="D57" s="147" t="s">
        <v>91</v>
      </c>
      <c r="E57" s="152">
        <v>1</v>
      </c>
      <c r="F57" s="155">
        <v>1765.8000000000002</v>
      </c>
      <c r="G57" s="156">
        <f t="shared" si="0"/>
        <v>1765.8</v>
      </c>
      <c r="H57" s="156"/>
      <c r="I57" s="156">
        <f t="shared" si="1"/>
        <v>0</v>
      </c>
      <c r="J57" s="156"/>
      <c r="K57" s="156">
        <f t="shared" si="2"/>
        <v>0</v>
      </c>
      <c r="L57" s="156">
        <v>15</v>
      </c>
      <c r="M57" s="156">
        <f t="shared" si="3"/>
        <v>2030.6699999999998</v>
      </c>
      <c r="N57" s="147">
        <v>0</v>
      </c>
      <c r="O57" s="147">
        <f t="shared" si="4"/>
        <v>0</v>
      </c>
      <c r="P57" s="147">
        <v>0</v>
      </c>
      <c r="Q57" s="147">
        <f t="shared" si="5"/>
        <v>0</v>
      </c>
      <c r="R57" s="147"/>
      <c r="S57" s="147"/>
      <c r="T57" s="148">
        <v>3.5</v>
      </c>
      <c r="U57" s="147">
        <f t="shared" si="6"/>
        <v>3.5</v>
      </c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92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>
      <c r="A58" s="140">
        <v>30</v>
      </c>
      <c r="B58" s="140" t="s">
        <v>172</v>
      </c>
      <c r="C58" s="175" t="s">
        <v>173</v>
      </c>
      <c r="D58" s="147" t="s">
        <v>91</v>
      </c>
      <c r="E58" s="152">
        <v>7</v>
      </c>
      <c r="F58" s="155">
        <v>176.58</v>
      </c>
      <c r="G58" s="156">
        <f t="shared" si="0"/>
        <v>1236.06</v>
      </c>
      <c r="H58" s="156"/>
      <c r="I58" s="156">
        <f t="shared" si="1"/>
        <v>0</v>
      </c>
      <c r="J58" s="156"/>
      <c r="K58" s="156">
        <f t="shared" si="2"/>
        <v>0</v>
      </c>
      <c r="L58" s="156">
        <v>15</v>
      </c>
      <c r="M58" s="156">
        <f t="shared" si="3"/>
        <v>1421.4689999999998</v>
      </c>
      <c r="N58" s="147">
        <v>0</v>
      </c>
      <c r="O58" s="147">
        <f t="shared" si="4"/>
        <v>0</v>
      </c>
      <c r="P58" s="147">
        <v>0</v>
      </c>
      <c r="Q58" s="147">
        <f t="shared" si="5"/>
        <v>0</v>
      </c>
      <c r="R58" s="147"/>
      <c r="S58" s="147"/>
      <c r="T58" s="148">
        <v>0.35</v>
      </c>
      <c r="U58" s="147">
        <f t="shared" si="6"/>
        <v>2.4500000000000002</v>
      </c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92</v>
      </c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outlineLevel="1">
      <c r="A59" s="140">
        <v>31</v>
      </c>
      <c r="B59" s="140" t="s">
        <v>174</v>
      </c>
      <c r="C59" s="175" t="s">
        <v>175</v>
      </c>
      <c r="D59" s="147" t="s">
        <v>91</v>
      </c>
      <c r="E59" s="152">
        <v>7</v>
      </c>
      <c r="F59" s="155">
        <v>471.42</v>
      </c>
      <c r="G59" s="156">
        <f t="shared" si="0"/>
        <v>3299.94</v>
      </c>
      <c r="H59" s="156"/>
      <c r="I59" s="156">
        <f t="shared" si="1"/>
        <v>0</v>
      </c>
      <c r="J59" s="156"/>
      <c r="K59" s="156">
        <f t="shared" si="2"/>
        <v>0</v>
      </c>
      <c r="L59" s="156">
        <v>15</v>
      </c>
      <c r="M59" s="156">
        <f t="shared" si="3"/>
        <v>3794.9309999999996</v>
      </c>
      <c r="N59" s="147">
        <v>0</v>
      </c>
      <c r="O59" s="147">
        <f t="shared" si="4"/>
        <v>0</v>
      </c>
      <c r="P59" s="147">
        <v>0</v>
      </c>
      <c r="Q59" s="147">
        <f t="shared" si="5"/>
        <v>0</v>
      </c>
      <c r="R59" s="147"/>
      <c r="S59" s="147"/>
      <c r="T59" s="148">
        <v>0</v>
      </c>
      <c r="U59" s="147">
        <f t="shared" si="6"/>
        <v>0</v>
      </c>
      <c r="V59" s="139"/>
      <c r="W59" s="139"/>
      <c r="X59" s="139"/>
      <c r="Y59" s="139"/>
      <c r="Z59" s="139"/>
      <c r="AA59" s="139"/>
      <c r="AB59" s="139"/>
      <c r="AC59" s="139"/>
      <c r="AD59" s="139"/>
      <c r="AE59" s="139" t="s">
        <v>95</v>
      </c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>
      <c r="A60" s="140">
        <v>32</v>
      </c>
      <c r="B60" s="140" t="s">
        <v>176</v>
      </c>
      <c r="C60" s="175" t="s">
        <v>177</v>
      </c>
      <c r="D60" s="147" t="s">
        <v>91</v>
      </c>
      <c r="E60" s="152">
        <v>14</v>
      </c>
      <c r="F60" s="155">
        <v>240.17</v>
      </c>
      <c r="G60" s="156">
        <f t="shared" si="0"/>
        <v>3362.38</v>
      </c>
      <c r="H60" s="156"/>
      <c r="I60" s="156">
        <f t="shared" si="1"/>
        <v>0</v>
      </c>
      <c r="J60" s="156"/>
      <c r="K60" s="156">
        <f t="shared" si="2"/>
        <v>0</v>
      </c>
      <c r="L60" s="156">
        <v>15</v>
      </c>
      <c r="M60" s="156">
        <f t="shared" si="3"/>
        <v>3866.7369999999996</v>
      </c>
      <c r="N60" s="147">
        <v>0</v>
      </c>
      <c r="O60" s="147">
        <f t="shared" si="4"/>
        <v>0</v>
      </c>
      <c r="P60" s="147">
        <v>0</v>
      </c>
      <c r="Q60" s="147">
        <f t="shared" si="5"/>
        <v>0</v>
      </c>
      <c r="R60" s="147"/>
      <c r="S60" s="147"/>
      <c r="T60" s="148">
        <v>0.27</v>
      </c>
      <c r="U60" s="147">
        <f t="shared" si="6"/>
        <v>3.78</v>
      </c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92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>
      <c r="A61" s="140">
        <v>33</v>
      </c>
      <c r="B61" s="140" t="s">
        <v>178</v>
      </c>
      <c r="C61" s="175" t="s">
        <v>179</v>
      </c>
      <c r="D61" s="147" t="s">
        <v>91</v>
      </c>
      <c r="E61" s="152">
        <v>9</v>
      </c>
      <c r="F61" s="155">
        <v>105.30000000000001</v>
      </c>
      <c r="G61" s="156">
        <f t="shared" si="0"/>
        <v>947.7</v>
      </c>
      <c r="H61" s="156"/>
      <c r="I61" s="156">
        <f t="shared" si="1"/>
        <v>0</v>
      </c>
      <c r="J61" s="156"/>
      <c r="K61" s="156">
        <f t="shared" si="2"/>
        <v>0</v>
      </c>
      <c r="L61" s="156">
        <v>15</v>
      </c>
      <c r="M61" s="156">
        <f t="shared" si="3"/>
        <v>1089.855</v>
      </c>
      <c r="N61" s="147">
        <v>0</v>
      </c>
      <c r="O61" s="147">
        <f t="shared" si="4"/>
        <v>0</v>
      </c>
      <c r="P61" s="147">
        <v>0</v>
      </c>
      <c r="Q61" s="147">
        <f t="shared" si="5"/>
        <v>0</v>
      </c>
      <c r="R61" s="147"/>
      <c r="S61" s="147"/>
      <c r="T61" s="148">
        <v>0.20882999999999999</v>
      </c>
      <c r="U61" s="147">
        <f t="shared" si="6"/>
        <v>1.88</v>
      </c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92</v>
      </c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ht="14">
      <c r="A62" s="141" t="s">
        <v>87</v>
      </c>
      <c r="B62" s="141" t="s">
        <v>58</v>
      </c>
      <c r="C62" s="177" t="s">
        <v>59</v>
      </c>
      <c r="D62" s="150"/>
      <c r="E62" s="154"/>
      <c r="F62" s="157"/>
      <c r="G62" s="157">
        <f>SUMIF(AE63:AE142,"&lt;&gt;NOR",G63:G142)</f>
        <v>655827.30000000005</v>
      </c>
      <c r="H62" s="157"/>
      <c r="I62" s="157">
        <f>SUM(I63:I142)</f>
        <v>0</v>
      </c>
      <c r="J62" s="157"/>
      <c r="K62" s="157">
        <f>SUM(K63:K142)</f>
        <v>0</v>
      </c>
      <c r="L62" s="157"/>
      <c r="M62" s="157">
        <f>SUM(M63:M142)</f>
        <v>754201.39500000002</v>
      </c>
      <c r="N62" s="150"/>
      <c r="O62" s="150">
        <f>SUM(O63:O142)</f>
        <v>1.2889200000000001</v>
      </c>
      <c r="P62" s="150"/>
      <c r="Q62" s="150">
        <f>SUM(Q63:Q142)</f>
        <v>0</v>
      </c>
      <c r="R62" s="150"/>
      <c r="S62" s="150"/>
      <c r="T62" s="151"/>
      <c r="U62" s="150">
        <f>SUM(U63:U142)</f>
        <v>377.31000000000006</v>
      </c>
      <c r="AE62" t="s">
        <v>88</v>
      </c>
    </row>
    <row r="63" spans="1:60" outlineLevel="1">
      <c r="A63" s="140">
        <v>34</v>
      </c>
      <c r="B63" s="140" t="s">
        <v>180</v>
      </c>
      <c r="C63" s="175" t="s">
        <v>181</v>
      </c>
      <c r="D63" s="147" t="s">
        <v>91</v>
      </c>
      <c r="E63" s="152">
        <v>9</v>
      </c>
      <c r="F63" s="155">
        <v>257.17</v>
      </c>
      <c r="G63" s="156">
        <f>ROUND(E63*F63,2)</f>
        <v>2314.5300000000002</v>
      </c>
      <c r="H63" s="156"/>
      <c r="I63" s="156">
        <f>ROUND(E63*H63,2)</f>
        <v>0</v>
      </c>
      <c r="J63" s="156"/>
      <c r="K63" s="156">
        <f>ROUND(E63*J63,2)</f>
        <v>0</v>
      </c>
      <c r="L63" s="156">
        <v>15</v>
      </c>
      <c r="M63" s="156">
        <f>G63*(1+L63/100)</f>
        <v>2661.7094999999999</v>
      </c>
      <c r="N63" s="147">
        <v>0</v>
      </c>
      <c r="O63" s="147">
        <f>ROUND(E63*N63,5)</f>
        <v>0</v>
      </c>
      <c r="P63" s="147">
        <v>0</v>
      </c>
      <c r="Q63" s="147">
        <f>ROUND(E63*P63,5)</f>
        <v>0</v>
      </c>
      <c r="R63" s="147"/>
      <c r="S63" s="147"/>
      <c r="T63" s="148">
        <v>0.51</v>
      </c>
      <c r="U63" s="147">
        <f>ROUND(E63*T63,2)</f>
        <v>4.59</v>
      </c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92</v>
      </c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>
      <c r="A64" s="140">
        <v>35</v>
      </c>
      <c r="B64" s="140" t="s">
        <v>182</v>
      </c>
      <c r="C64" s="175" t="s">
        <v>183</v>
      </c>
      <c r="D64" s="147" t="s">
        <v>91</v>
      </c>
      <c r="E64" s="152">
        <v>9</v>
      </c>
      <c r="F64" s="155">
        <v>758.16000000000008</v>
      </c>
      <c r="G64" s="156">
        <f>ROUND(E64*F64,2)</f>
        <v>6823.44</v>
      </c>
      <c r="H64" s="156"/>
      <c r="I64" s="156">
        <f>ROUND(E64*H64,2)</f>
        <v>0</v>
      </c>
      <c r="J64" s="156"/>
      <c r="K64" s="156">
        <f>ROUND(E64*J64,2)</f>
        <v>0</v>
      </c>
      <c r="L64" s="156">
        <v>15</v>
      </c>
      <c r="M64" s="156">
        <f>G64*(1+L64/100)</f>
        <v>7846.9559999999992</v>
      </c>
      <c r="N64" s="147">
        <v>2.2100000000000002E-3</v>
      </c>
      <c r="O64" s="147">
        <f>ROUND(E64*N64,5)</f>
        <v>1.9890000000000001E-2</v>
      </c>
      <c r="P64" s="147">
        <v>0</v>
      </c>
      <c r="Q64" s="147">
        <f>ROUND(E64*P64,5)</f>
        <v>0</v>
      </c>
      <c r="R64" s="147"/>
      <c r="S64" s="147"/>
      <c r="T64" s="148">
        <v>0</v>
      </c>
      <c r="U64" s="147">
        <f>ROUND(E64*T64,2)</f>
        <v>0</v>
      </c>
      <c r="V64" s="139"/>
      <c r="W64" s="139"/>
      <c r="X64" s="139"/>
      <c r="Y64" s="139"/>
      <c r="Z64" s="139"/>
      <c r="AA64" s="139"/>
      <c r="AB64" s="139"/>
      <c r="AC64" s="139"/>
      <c r="AD64" s="139"/>
      <c r="AE64" s="139" t="s">
        <v>95</v>
      </c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>
      <c r="A65" s="140">
        <v>36</v>
      </c>
      <c r="B65" s="140" t="s">
        <v>184</v>
      </c>
      <c r="C65" s="175" t="s">
        <v>185</v>
      </c>
      <c r="D65" s="147" t="s">
        <v>91</v>
      </c>
      <c r="E65" s="152">
        <v>2</v>
      </c>
      <c r="F65" s="155">
        <v>721.71</v>
      </c>
      <c r="G65" s="156">
        <f>ROUND(E65*F65,2)</f>
        <v>1443.42</v>
      </c>
      <c r="H65" s="156"/>
      <c r="I65" s="156">
        <f>ROUND(E65*H65,2)</f>
        <v>0</v>
      </c>
      <c r="J65" s="156"/>
      <c r="K65" s="156">
        <f>ROUND(E65*J65,2)</f>
        <v>0</v>
      </c>
      <c r="L65" s="156">
        <v>15</v>
      </c>
      <c r="M65" s="156">
        <f>G65*(1+L65/100)</f>
        <v>1659.933</v>
      </c>
      <c r="N65" s="147">
        <v>0</v>
      </c>
      <c r="O65" s="147">
        <f>ROUND(E65*N65,5)</f>
        <v>0</v>
      </c>
      <c r="P65" s="147">
        <v>0</v>
      </c>
      <c r="Q65" s="147">
        <f>ROUND(E65*P65,5)</f>
        <v>0</v>
      </c>
      <c r="R65" s="147"/>
      <c r="S65" s="147"/>
      <c r="T65" s="148">
        <v>1.43</v>
      </c>
      <c r="U65" s="147">
        <f>ROUND(E65*T65,2)</f>
        <v>2.86</v>
      </c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92</v>
      </c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>
      <c r="A66" s="140">
        <v>37</v>
      </c>
      <c r="B66" s="140" t="s">
        <v>186</v>
      </c>
      <c r="C66" s="175" t="s">
        <v>187</v>
      </c>
      <c r="D66" s="147" t="s">
        <v>91</v>
      </c>
      <c r="E66" s="152">
        <v>2</v>
      </c>
      <c r="F66" s="155">
        <v>17415</v>
      </c>
      <c r="G66" s="156">
        <f>ROUND(E66*F66,2)</f>
        <v>34830</v>
      </c>
      <c r="H66" s="156"/>
      <c r="I66" s="156">
        <f>ROUND(E66*H66,2)</f>
        <v>0</v>
      </c>
      <c r="J66" s="156"/>
      <c r="K66" s="156">
        <f>ROUND(E66*J66,2)</f>
        <v>0</v>
      </c>
      <c r="L66" s="156">
        <v>15</v>
      </c>
      <c r="M66" s="156">
        <f>G66*(1+L66/100)</f>
        <v>40054.5</v>
      </c>
      <c r="N66" s="147">
        <v>7.5999999999999998E-2</v>
      </c>
      <c r="O66" s="147">
        <f>ROUND(E66*N66,5)</f>
        <v>0.152</v>
      </c>
      <c r="P66" s="147">
        <v>0</v>
      </c>
      <c r="Q66" s="147">
        <f>ROUND(E66*P66,5)</f>
        <v>0</v>
      </c>
      <c r="R66" s="147"/>
      <c r="S66" s="147"/>
      <c r="T66" s="148">
        <v>0</v>
      </c>
      <c r="U66" s="147">
        <f>ROUND(E66*T66,2)</f>
        <v>0</v>
      </c>
      <c r="V66" s="139"/>
      <c r="W66" s="139"/>
      <c r="X66" s="139"/>
      <c r="Y66" s="139"/>
      <c r="Z66" s="139"/>
      <c r="AA66" s="139"/>
      <c r="AB66" s="139"/>
      <c r="AC66" s="139"/>
      <c r="AD66" s="139"/>
      <c r="AE66" s="139" t="s">
        <v>95</v>
      </c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</row>
    <row r="67" spans="1:60" ht="24" outlineLevel="1">
      <c r="A67" s="140"/>
      <c r="B67" s="140"/>
      <c r="C67" s="250" t="s">
        <v>293</v>
      </c>
      <c r="D67" s="251"/>
      <c r="E67" s="252"/>
      <c r="F67" s="253"/>
      <c r="G67" s="254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99</v>
      </c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42" t="str">
        <f>C67</f>
        <v>Jedná se o 2 elektroměrové rozvaděče v zádveří domu v 1.NP. Určený pro bytové domy. Kompletní včetně osazení hl. jističů před elektroměrem.</v>
      </c>
      <c r="BB67" s="139"/>
      <c r="BC67" s="139"/>
      <c r="BD67" s="139"/>
      <c r="BE67" s="139"/>
      <c r="BF67" s="139"/>
      <c r="BG67" s="139"/>
      <c r="BH67" s="139"/>
    </row>
    <row r="68" spans="1:60" outlineLevel="1">
      <c r="A68" s="140"/>
      <c r="B68" s="140"/>
      <c r="C68" s="250" t="s">
        <v>188</v>
      </c>
      <c r="D68" s="251"/>
      <c r="E68" s="252"/>
      <c r="F68" s="253"/>
      <c r="G68" s="254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99</v>
      </c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42" t="str">
        <f>C68</f>
        <v>Hl. jističe - byty 7 x 3x16A, společná spotřeba 1 x 3x16A, vytápění tepelnými čerpadly 1 x 3x50A.</v>
      </c>
      <c r="BB68" s="139"/>
      <c r="BC68" s="139"/>
      <c r="BD68" s="139"/>
      <c r="BE68" s="139"/>
      <c r="BF68" s="139"/>
      <c r="BG68" s="139"/>
      <c r="BH68" s="139"/>
    </row>
    <row r="69" spans="1:60" outlineLevel="1">
      <c r="A69" s="140"/>
      <c r="B69" s="140"/>
      <c r="C69" s="250" t="s">
        <v>189</v>
      </c>
      <c r="D69" s="251"/>
      <c r="E69" s="252"/>
      <c r="F69" s="253"/>
      <c r="G69" s="254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99</v>
      </c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42" t="str">
        <f>C69</f>
        <v>Pro distribuční síť E.ON a EG.D. Krytí IP 30.</v>
      </c>
      <c r="BB69" s="139"/>
      <c r="BC69" s="139"/>
      <c r="BD69" s="139"/>
      <c r="BE69" s="139"/>
      <c r="BF69" s="139"/>
      <c r="BG69" s="139"/>
      <c r="BH69" s="139"/>
    </row>
    <row r="70" spans="1:60" outlineLevel="1">
      <c r="A70" s="140"/>
      <c r="B70" s="140"/>
      <c r="C70" s="250" t="s">
        <v>190</v>
      </c>
      <c r="D70" s="251"/>
      <c r="E70" s="252"/>
      <c r="F70" s="253"/>
      <c r="G70" s="254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39"/>
      <c r="X70" s="139"/>
      <c r="Y70" s="139"/>
      <c r="Z70" s="139"/>
      <c r="AA70" s="139"/>
      <c r="AB70" s="139"/>
      <c r="AC70" s="139"/>
      <c r="AD70" s="139"/>
      <c r="AE70" s="139" t="s">
        <v>99</v>
      </c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42" t="str">
        <f>C70</f>
        <v>Příprava pro HDO bude sloužit jako rezerva pro případné budoucí úpravy.</v>
      </c>
      <c r="BB70" s="139"/>
      <c r="BC70" s="139"/>
      <c r="BD70" s="139"/>
      <c r="BE70" s="139"/>
      <c r="BF70" s="139"/>
      <c r="BG70" s="139"/>
      <c r="BH70" s="139"/>
    </row>
    <row r="71" spans="1:60" ht="24" outlineLevel="1">
      <c r="A71" s="140">
        <v>38</v>
      </c>
      <c r="B71" s="140" t="s">
        <v>191</v>
      </c>
      <c r="C71" s="175" t="s">
        <v>192</v>
      </c>
      <c r="D71" s="147" t="s">
        <v>91</v>
      </c>
      <c r="E71" s="152">
        <v>266</v>
      </c>
      <c r="F71" s="155">
        <v>140</v>
      </c>
      <c r="G71" s="156">
        <f>ROUND(E71*F71,2)</f>
        <v>37240</v>
      </c>
      <c r="H71" s="156"/>
      <c r="I71" s="156">
        <f>ROUND(E71*H71,2)</f>
        <v>0</v>
      </c>
      <c r="J71" s="156"/>
      <c r="K71" s="156">
        <f>ROUND(E71*J71,2)</f>
        <v>0</v>
      </c>
      <c r="L71" s="156">
        <v>15</v>
      </c>
      <c r="M71" s="156">
        <f>G71*(1+L71/100)</f>
        <v>42826</v>
      </c>
      <c r="N71" s="147">
        <v>9.0000000000000006E-5</v>
      </c>
      <c r="O71" s="147">
        <f>ROUND(E71*N71,5)</f>
        <v>2.3939999999999999E-2</v>
      </c>
      <c r="P71" s="147">
        <v>0</v>
      </c>
      <c r="Q71" s="147">
        <f>ROUND(E71*P71,5)</f>
        <v>0</v>
      </c>
      <c r="R71" s="147"/>
      <c r="S71" s="147"/>
      <c r="T71" s="148">
        <v>0.3</v>
      </c>
      <c r="U71" s="147">
        <f>ROUND(E71*T71,2)</f>
        <v>79.8</v>
      </c>
      <c r="V71" s="139"/>
      <c r="W71" s="139"/>
      <c r="X71" s="139"/>
      <c r="Y71" s="139"/>
      <c r="Z71" s="139"/>
      <c r="AA71" s="139"/>
      <c r="AB71" s="139"/>
      <c r="AC71" s="139"/>
      <c r="AD71" s="139"/>
      <c r="AE71" s="139" t="s">
        <v>92</v>
      </c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>
      <c r="A72" s="140"/>
      <c r="B72" s="140"/>
      <c r="C72" s="176" t="s">
        <v>193</v>
      </c>
      <c r="D72" s="149"/>
      <c r="E72" s="153">
        <v>231</v>
      </c>
      <c r="F72" s="156"/>
      <c r="G72" s="156"/>
      <c r="H72" s="156"/>
      <c r="I72" s="156"/>
      <c r="J72" s="156"/>
      <c r="K72" s="156"/>
      <c r="L72" s="156"/>
      <c r="M72" s="156"/>
      <c r="N72" s="147"/>
      <c r="O72" s="147"/>
      <c r="P72" s="147"/>
      <c r="Q72" s="147"/>
      <c r="R72" s="147"/>
      <c r="S72" s="147"/>
      <c r="T72" s="148"/>
      <c r="U72" s="147"/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110</v>
      </c>
      <c r="AF72" s="139">
        <v>0</v>
      </c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>
      <c r="A73" s="140"/>
      <c r="B73" s="140"/>
      <c r="C73" s="176" t="s">
        <v>194</v>
      </c>
      <c r="D73" s="149"/>
      <c r="E73" s="153">
        <v>7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110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>
      <c r="A74" s="140"/>
      <c r="B74" s="140"/>
      <c r="C74" s="176" t="s">
        <v>195</v>
      </c>
      <c r="D74" s="149"/>
      <c r="E74" s="153">
        <v>28</v>
      </c>
      <c r="F74" s="156"/>
      <c r="G74" s="156"/>
      <c r="H74" s="156"/>
      <c r="I74" s="156"/>
      <c r="J74" s="156"/>
      <c r="K74" s="156"/>
      <c r="L74" s="156"/>
      <c r="M74" s="156"/>
      <c r="N74" s="147"/>
      <c r="O74" s="147"/>
      <c r="P74" s="147"/>
      <c r="Q74" s="147"/>
      <c r="R74" s="147"/>
      <c r="S74" s="147"/>
      <c r="T74" s="148"/>
      <c r="U74" s="147"/>
      <c r="V74" s="139"/>
      <c r="W74" s="139"/>
      <c r="X74" s="139"/>
      <c r="Y74" s="139"/>
      <c r="Z74" s="139"/>
      <c r="AA74" s="139"/>
      <c r="AB74" s="139"/>
      <c r="AC74" s="139"/>
      <c r="AD74" s="139"/>
      <c r="AE74" s="139" t="s">
        <v>110</v>
      </c>
      <c r="AF74" s="139">
        <v>0</v>
      </c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ht="24" outlineLevel="1">
      <c r="A75" s="140">
        <v>39</v>
      </c>
      <c r="B75" s="140" t="s">
        <v>196</v>
      </c>
      <c r="C75" s="175" t="s">
        <v>197</v>
      </c>
      <c r="D75" s="147" t="s">
        <v>91</v>
      </c>
      <c r="E75" s="152">
        <v>1</v>
      </c>
      <c r="F75" s="155">
        <v>773.95</v>
      </c>
      <c r="G75" s="156">
        <f>ROUND(E75*F75,2)</f>
        <v>773.95</v>
      </c>
      <c r="H75" s="156"/>
      <c r="I75" s="156">
        <f>ROUND(E75*H75,2)</f>
        <v>0</v>
      </c>
      <c r="J75" s="156"/>
      <c r="K75" s="156">
        <f>ROUND(E75*J75,2)</f>
        <v>0</v>
      </c>
      <c r="L75" s="156">
        <v>15</v>
      </c>
      <c r="M75" s="156">
        <f>G75*(1+L75/100)</f>
        <v>890.04250000000002</v>
      </c>
      <c r="N75" s="147">
        <v>1.4999999999999999E-4</v>
      </c>
      <c r="O75" s="147">
        <f>ROUND(E75*N75,5)</f>
        <v>1.4999999999999999E-4</v>
      </c>
      <c r="P75" s="147">
        <v>0</v>
      </c>
      <c r="Q75" s="147">
        <f>ROUND(E75*P75,5)</f>
        <v>0</v>
      </c>
      <c r="R75" s="147"/>
      <c r="S75" s="147"/>
      <c r="T75" s="148">
        <v>0</v>
      </c>
      <c r="U75" s="147">
        <f>ROUND(E75*T75,2)</f>
        <v>0</v>
      </c>
      <c r="V75" s="139"/>
      <c r="W75" s="139"/>
      <c r="X75" s="139"/>
      <c r="Y75" s="139"/>
      <c r="Z75" s="139"/>
      <c r="AA75" s="139"/>
      <c r="AB75" s="139"/>
      <c r="AC75" s="139"/>
      <c r="AD75" s="139"/>
      <c r="AE75" s="139" t="s">
        <v>95</v>
      </c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outlineLevel="1">
      <c r="A76" s="140">
        <v>40</v>
      </c>
      <c r="B76" s="140" t="s">
        <v>198</v>
      </c>
      <c r="C76" s="175" t="s">
        <v>199</v>
      </c>
      <c r="D76" s="147" t="s">
        <v>91</v>
      </c>
      <c r="E76" s="152">
        <v>9</v>
      </c>
      <c r="F76" s="155">
        <v>199.26000000000002</v>
      </c>
      <c r="G76" s="156">
        <f>ROUND(E76*F76,2)</f>
        <v>1793.34</v>
      </c>
      <c r="H76" s="156"/>
      <c r="I76" s="156">
        <f>ROUND(E76*H76,2)</f>
        <v>0</v>
      </c>
      <c r="J76" s="156"/>
      <c r="K76" s="156">
        <f>ROUND(E76*J76,2)</f>
        <v>0</v>
      </c>
      <c r="L76" s="156">
        <v>15</v>
      </c>
      <c r="M76" s="156">
        <f>G76*(1+L76/100)</f>
        <v>2062.3409999999999</v>
      </c>
      <c r="N76" s="147">
        <v>0</v>
      </c>
      <c r="O76" s="147">
        <f>ROUND(E76*N76,5)</f>
        <v>0</v>
      </c>
      <c r="P76" s="147">
        <v>0</v>
      </c>
      <c r="Q76" s="147">
        <f>ROUND(E76*P76,5)</f>
        <v>0</v>
      </c>
      <c r="R76" s="147"/>
      <c r="S76" s="147"/>
      <c r="T76" s="148">
        <v>0.39500000000000002</v>
      </c>
      <c r="U76" s="147">
        <f>ROUND(E76*T76,2)</f>
        <v>3.56</v>
      </c>
      <c r="V76" s="139"/>
      <c r="W76" s="139"/>
      <c r="X76" s="139"/>
      <c r="Y76" s="139"/>
      <c r="Z76" s="139"/>
      <c r="AA76" s="139"/>
      <c r="AB76" s="139"/>
      <c r="AC76" s="139"/>
      <c r="AD76" s="139"/>
      <c r="AE76" s="139" t="s">
        <v>92</v>
      </c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outlineLevel="1">
      <c r="A77" s="140">
        <v>41</v>
      </c>
      <c r="B77" s="140" t="s">
        <v>200</v>
      </c>
      <c r="C77" s="175" t="s">
        <v>201</v>
      </c>
      <c r="D77" s="147" t="s">
        <v>91</v>
      </c>
      <c r="E77" s="152">
        <v>1</v>
      </c>
      <c r="F77" s="155">
        <v>257.17</v>
      </c>
      <c r="G77" s="156">
        <f>ROUND(E77*F77,2)</f>
        <v>257.17</v>
      </c>
      <c r="H77" s="156"/>
      <c r="I77" s="156">
        <f>ROUND(E77*H77,2)</f>
        <v>0</v>
      </c>
      <c r="J77" s="156"/>
      <c r="K77" s="156">
        <f>ROUND(E77*J77,2)</f>
        <v>0</v>
      </c>
      <c r="L77" s="156">
        <v>15</v>
      </c>
      <c r="M77" s="156">
        <f>G77*(1+L77/100)</f>
        <v>295.74549999999999</v>
      </c>
      <c r="N77" s="147">
        <v>0</v>
      </c>
      <c r="O77" s="147">
        <f>ROUND(E77*N77,5)</f>
        <v>0</v>
      </c>
      <c r="P77" s="147">
        <v>0</v>
      </c>
      <c r="Q77" s="147">
        <f>ROUND(E77*P77,5)</f>
        <v>0</v>
      </c>
      <c r="R77" s="147"/>
      <c r="S77" s="147"/>
      <c r="T77" s="148">
        <v>0.51</v>
      </c>
      <c r="U77" s="147">
        <f>ROUND(E77*T77,2)</f>
        <v>0.51</v>
      </c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92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>
      <c r="A78" s="140">
        <v>42</v>
      </c>
      <c r="B78" s="140" t="s">
        <v>202</v>
      </c>
      <c r="C78" s="175" t="s">
        <v>203</v>
      </c>
      <c r="D78" s="147" t="s">
        <v>157</v>
      </c>
      <c r="E78" s="152">
        <v>332.5</v>
      </c>
      <c r="F78" s="155">
        <v>18.71</v>
      </c>
      <c r="G78" s="156">
        <f>ROUND(E78*F78,2)</f>
        <v>6221.08</v>
      </c>
      <c r="H78" s="156"/>
      <c r="I78" s="156">
        <f>ROUND(E78*H78,2)</f>
        <v>0</v>
      </c>
      <c r="J78" s="156"/>
      <c r="K78" s="156">
        <f>ROUND(E78*J78,2)</f>
        <v>0</v>
      </c>
      <c r="L78" s="156">
        <v>15</v>
      </c>
      <c r="M78" s="156">
        <f>G78*(1+L78/100)</f>
        <v>7154.2419999999993</v>
      </c>
      <c r="N78" s="147">
        <v>6.0000000000000002E-5</v>
      </c>
      <c r="O78" s="147">
        <f>ROUND(E78*N78,5)</f>
        <v>1.9949999999999999E-2</v>
      </c>
      <c r="P78" s="147">
        <v>0</v>
      </c>
      <c r="Q78" s="147">
        <f>ROUND(E78*P78,5)</f>
        <v>0</v>
      </c>
      <c r="R78" s="147"/>
      <c r="S78" s="147"/>
      <c r="T78" s="148">
        <v>0</v>
      </c>
      <c r="U78" s="147">
        <f>ROUND(E78*T78,2)</f>
        <v>0</v>
      </c>
      <c r="V78" s="139"/>
      <c r="W78" s="139"/>
      <c r="X78" s="139"/>
      <c r="Y78" s="139"/>
      <c r="Z78" s="139"/>
      <c r="AA78" s="139"/>
      <c r="AB78" s="139"/>
      <c r="AC78" s="139"/>
      <c r="AD78" s="139"/>
      <c r="AE78" s="139" t="s">
        <v>95</v>
      </c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</row>
    <row r="79" spans="1:60" outlineLevel="1">
      <c r="A79" s="140"/>
      <c r="B79" s="140"/>
      <c r="C79" s="176" t="s">
        <v>204</v>
      </c>
      <c r="D79" s="149"/>
      <c r="E79" s="153">
        <v>160</v>
      </c>
      <c r="F79" s="156"/>
      <c r="G79" s="156"/>
      <c r="H79" s="156"/>
      <c r="I79" s="156"/>
      <c r="J79" s="156"/>
      <c r="K79" s="156"/>
      <c r="L79" s="156"/>
      <c r="M79" s="156"/>
      <c r="N79" s="147"/>
      <c r="O79" s="147"/>
      <c r="P79" s="147"/>
      <c r="Q79" s="147"/>
      <c r="R79" s="147"/>
      <c r="S79" s="147"/>
      <c r="T79" s="148"/>
      <c r="U79" s="147"/>
      <c r="V79" s="139"/>
      <c r="W79" s="139"/>
      <c r="X79" s="139"/>
      <c r="Y79" s="139"/>
      <c r="Z79" s="139"/>
      <c r="AA79" s="139"/>
      <c r="AB79" s="139"/>
      <c r="AC79" s="139"/>
      <c r="AD79" s="139"/>
      <c r="AE79" s="139" t="s">
        <v>110</v>
      </c>
      <c r="AF79" s="139">
        <v>0</v>
      </c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>
      <c r="A80" s="140"/>
      <c r="B80" s="140"/>
      <c r="C80" s="176" t="s">
        <v>205</v>
      </c>
      <c r="D80" s="149"/>
      <c r="E80" s="153">
        <v>115</v>
      </c>
      <c r="F80" s="156"/>
      <c r="G80" s="156"/>
      <c r="H80" s="156"/>
      <c r="I80" s="156"/>
      <c r="J80" s="156"/>
      <c r="K80" s="156"/>
      <c r="L80" s="156"/>
      <c r="M80" s="156"/>
      <c r="N80" s="147"/>
      <c r="O80" s="147"/>
      <c r="P80" s="147"/>
      <c r="Q80" s="147"/>
      <c r="R80" s="147"/>
      <c r="S80" s="147"/>
      <c r="T80" s="148"/>
      <c r="U80" s="147"/>
      <c r="V80" s="139"/>
      <c r="W80" s="139"/>
      <c r="X80" s="139"/>
      <c r="Y80" s="139"/>
      <c r="Z80" s="139"/>
      <c r="AA80" s="139"/>
      <c r="AB80" s="139"/>
      <c r="AC80" s="139"/>
      <c r="AD80" s="139"/>
      <c r="AE80" s="139" t="s">
        <v>110</v>
      </c>
      <c r="AF80" s="139">
        <v>0</v>
      </c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outlineLevel="1">
      <c r="A81" s="140"/>
      <c r="B81" s="140"/>
      <c r="C81" s="176" t="s">
        <v>206</v>
      </c>
      <c r="D81" s="149"/>
      <c r="E81" s="153">
        <v>57.5</v>
      </c>
      <c r="F81" s="156"/>
      <c r="G81" s="156"/>
      <c r="H81" s="156"/>
      <c r="I81" s="156"/>
      <c r="J81" s="156"/>
      <c r="K81" s="156"/>
      <c r="L81" s="156"/>
      <c r="M81" s="156"/>
      <c r="N81" s="147"/>
      <c r="O81" s="147"/>
      <c r="P81" s="147"/>
      <c r="Q81" s="147"/>
      <c r="R81" s="147"/>
      <c r="S81" s="147"/>
      <c r="T81" s="148"/>
      <c r="U81" s="147"/>
      <c r="V81" s="139"/>
      <c r="W81" s="139"/>
      <c r="X81" s="139"/>
      <c r="Y81" s="139"/>
      <c r="Z81" s="139"/>
      <c r="AA81" s="139"/>
      <c r="AB81" s="139"/>
      <c r="AC81" s="139"/>
      <c r="AD81" s="139"/>
      <c r="AE81" s="139" t="s">
        <v>110</v>
      </c>
      <c r="AF81" s="139">
        <v>0</v>
      </c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</row>
    <row r="82" spans="1:60" outlineLevel="1">
      <c r="A82" s="140">
        <v>43</v>
      </c>
      <c r="B82" s="140" t="s">
        <v>207</v>
      </c>
      <c r="C82" s="175" t="s">
        <v>208</v>
      </c>
      <c r="D82" s="147" t="s">
        <v>157</v>
      </c>
      <c r="E82" s="152">
        <v>48</v>
      </c>
      <c r="F82" s="155">
        <v>25.83</v>
      </c>
      <c r="G82" s="156">
        <f>ROUND(E82*F82,2)</f>
        <v>1239.8399999999999</v>
      </c>
      <c r="H82" s="156"/>
      <c r="I82" s="156">
        <f>ROUND(E82*H82,2)</f>
        <v>0</v>
      </c>
      <c r="J82" s="156"/>
      <c r="K82" s="156">
        <f>ROUND(E82*J82,2)</f>
        <v>0</v>
      </c>
      <c r="L82" s="156">
        <v>15</v>
      </c>
      <c r="M82" s="156">
        <f>G82*(1+L82/100)</f>
        <v>1425.8159999999998</v>
      </c>
      <c r="N82" s="147">
        <v>1.2E-4</v>
      </c>
      <c r="O82" s="147">
        <f>ROUND(E82*N82,5)</f>
        <v>5.7600000000000004E-3</v>
      </c>
      <c r="P82" s="147">
        <v>0</v>
      </c>
      <c r="Q82" s="147">
        <f>ROUND(E82*P82,5)</f>
        <v>0</v>
      </c>
      <c r="R82" s="147"/>
      <c r="S82" s="147"/>
      <c r="T82" s="148">
        <v>0</v>
      </c>
      <c r="U82" s="147">
        <f>ROUND(E82*T82,2)</f>
        <v>0</v>
      </c>
      <c r="V82" s="139"/>
      <c r="W82" s="139"/>
      <c r="X82" s="139"/>
      <c r="Y82" s="139"/>
      <c r="Z82" s="139"/>
      <c r="AA82" s="139"/>
      <c r="AB82" s="139"/>
      <c r="AC82" s="139"/>
      <c r="AD82" s="139"/>
      <c r="AE82" s="139" t="s">
        <v>95</v>
      </c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outlineLevel="1">
      <c r="A83" s="140">
        <v>44</v>
      </c>
      <c r="B83" s="140" t="s">
        <v>209</v>
      </c>
      <c r="C83" s="175" t="s">
        <v>210</v>
      </c>
      <c r="D83" s="147" t="s">
        <v>91</v>
      </c>
      <c r="E83" s="152">
        <v>69</v>
      </c>
      <c r="F83" s="155">
        <v>283.5</v>
      </c>
      <c r="G83" s="156">
        <f>ROUND(E83*F83,2)</f>
        <v>19561.5</v>
      </c>
      <c r="H83" s="156"/>
      <c r="I83" s="156">
        <f>ROUND(E83*H83,2)</f>
        <v>0</v>
      </c>
      <c r="J83" s="156"/>
      <c r="K83" s="156">
        <f>ROUND(E83*J83,2)</f>
        <v>0</v>
      </c>
      <c r="L83" s="156">
        <v>15</v>
      </c>
      <c r="M83" s="156">
        <f>G83*(1+L83/100)</f>
        <v>22495.724999999999</v>
      </c>
      <c r="N83" s="147">
        <v>0</v>
      </c>
      <c r="O83" s="147">
        <f>ROUND(E83*N83,5)</f>
        <v>0</v>
      </c>
      <c r="P83" s="147">
        <v>0</v>
      </c>
      <c r="Q83" s="147">
        <f>ROUND(E83*P83,5)</f>
        <v>0</v>
      </c>
      <c r="R83" s="147"/>
      <c r="S83" s="147"/>
      <c r="T83" s="148">
        <v>0.76</v>
      </c>
      <c r="U83" s="147">
        <f>ROUND(E83*T83,2)</f>
        <v>52.44</v>
      </c>
      <c r="V83" s="139"/>
      <c r="W83" s="139"/>
      <c r="X83" s="139"/>
      <c r="Y83" s="139"/>
      <c r="Z83" s="139"/>
      <c r="AA83" s="139"/>
      <c r="AB83" s="139"/>
      <c r="AC83" s="139"/>
      <c r="AD83" s="139"/>
      <c r="AE83" s="139" t="s">
        <v>92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</row>
    <row r="84" spans="1:60" outlineLevel="1">
      <c r="A84" s="140">
        <v>45</v>
      </c>
      <c r="B84" s="140" t="s">
        <v>211</v>
      </c>
      <c r="C84" s="175" t="s">
        <v>212</v>
      </c>
      <c r="D84" s="147" t="s">
        <v>91</v>
      </c>
      <c r="E84" s="152">
        <v>24</v>
      </c>
      <c r="F84" s="155">
        <v>168.48000000000002</v>
      </c>
      <c r="G84" s="156">
        <f>ROUND(E84*F84,2)</f>
        <v>4043.52</v>
      </c>
      <c r="H84" s="156"/>
      <c r="I84" s="156">
        <f>ROUND(E84*H84,2)</f>
        <v>0</v>
      </c>
      <c r="J84" s="156"/>
      <c r="K84" s="156">
        <f>ROUND(E84*J84,2)</f>
        <v>0</v>
      </c>
      <c r="L84" s="156">
        <v>15</v>
      </c>
      <c r="M84" s="156">
        <f>G84*(1+L84/100)</f>
        <v>4650.0479999999998</v>
      </c>
      <c r="N84" s="147">
        <v>1.8000000000000001E-4</v>
      </c>
      <c r="O84" s="147">
        <f>ROUND(E84*N84,5)</f>
        <v>4.3200000000000001E-3</v>
      </c>
      <c r="P84" s="147">
        <v>0</v>
      </c>
      <c r="Q84" s="147">
        <f>ROUND(E84*P84,5)</f>
        <v>0</v>
      </c>
      <c r="R84" s="147"/>
      <c r="S84" s="147"/>
      <c r="T84" s="148">
        <v>0</v>
      </c>
      <c r="U84" s="147">
        <f>ROUND(E84*T84,2)</f>
        <v>0</v>
      </c>
      <c r="V84" s="139"/>
      <c r="W84" s="139"/>
      <c r="X84" s="139"/>
      <c r="Y84" s="139"/>
      <c r="Z84" s="139"/>
      <c r="AA84" s="139"/>
      <c r="AB84" s="139"/>
      <c r="AC84" s="139"/>
      <c r="AD84" s="139"/>
      <c r="AE84" s="139" t="s">
        <v>95</v>
      </c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</row>
    <row r="85" spans="1:60" outlineLevel="1">
      <c r="A85" s="140"/>
      <c r="B85" s="140"/>
      <c r="C85" s="176" t="s">
        <v>213</v>
      </c>
      <c r="D85" s="149"/>
      <c r="E85" s="153">
        <v>24</v>
      </c>
      <c r="F85" s="156"/>
      <c r="G85" s="156"/>
      <c r="H85" s="156"/>
      <c r="I85" s="156"/>
      <c r="J85" s="156"/>
      <c r="K85" s="156"/>
      <c r="L85" s="156"/>
      <c r="M85" s="156"/>
      <c r="N85" s="147"/>
      <c r="O85" s="147"/>
      <c r="P85" s="147"/>
      <c r="Q85" s="147"/>
      <c r="R85" s="147"/>
      <c r="S85" s="147"/>
      <c r="T85" s="148"/>
      <c r="U85" s="147"/>
      <c r="V85" s="139"/>
      <c r="W85" s="139"/>
      <c r="X85" s="139"/>
      <c r="Y85" s="139"/>
      <c r="Z85" s="139"/>
      <c r="AA85" s="139"/>
      <c r="AB85" s="139"/>
      <c r="AC85" s="139"/>
      <c r="AD85" s="139"/>
      <c r="AE85" s="139" t="s">
        <v>110</v>
      </c>
      <c r="AF85" s="139">
        <v>0</v>
      </c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outlineLevel="1">
      <c r="A86" s="140">
        <v>46</v>
      </c>
      <c r="B86" s="140" t="s">
        <v>214</v>
      </c>
      <c r="C86" s="175" t="s">
        <v>215</v>
      </c>
      <c r="D86" s="147" t="s">
        <v>91</v>
      </c>
      <c r="E86" s="152">
        <v>45</v>
      </c>
      <c r="F86" s="155">
        <v>251.1</v>
      </c>
      <c r="G86" s="156">
        <f>ROUND(E86*F86,2)</f>
        <v>11299.5</v>
      </c>
      <c r="H86" s="156"/>
      <c r="I86" s="156">
        <f>ROUND(E86*H86,2)</f>
        <v>0</v>
      </c>
      <c r="J86" s="156"/>
      <c r="K86" s="156">
        <f>ROUND(E86*J86,2)</f>
        <v>0</v>
      </c>
      <c r="L86" s="156">
        <v>15</v>
      </c>
      <c r="M86" s="156">
        <f>G86*(1+L86/100)</f>
        <v>12994.424999999999</v>
      </c>
      <c r="N86" s="147">
        <v>1.8000000000000001E-4</v>
      </c>
      <c r="O86" s="147">
        <f>ROUND(E86*N86,5)</f>
        <v>8.0999999999999996E-3</v>
      </c>
      <c r="P86" s="147">
        <v>0</v>
      </c>
      <c r="Q86" s="147">
        <f>ROUND(E86*P86,5)</f>
        <v>0</v>
      </c>
      <c r="R86" s="147"/>
      <c r="S86" s="147"/>
      <c r="T86" s="148">
        <v>0</v>
      </c>
      <c r="U86" s="147">
        <f>ROUND(E86*T86,2)</f>
        <v>0</v>
      </c>
      <c r="V86" s="139"/>
      <c r="W86" s="139"/>
      <c r="X86" s="139"/>
      <c r="Y86" s="139"/>
      <c r="Z86" s="139"/>
      <c r="AA86" s="139"/>
      <c r="AB86" s="139"/>
      <c r="AC86" s="139"/>
      <c r="AD86" s="139"/>
      <c r="AE86" s="139" t="s">
        <v>95</v>
      </c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</row>
    <row r="87" spans="1:60" outlineLevel="1">
      <c r="A87" s="140"/>
      <c r="B87" s="140"/>
      <c r="C87" s="176" t="s">
        <v>216</v>
      </c>
      <c r="D87" s="149"/>
      <c r="E87" s="153">
        <v>45</v>
      </c>
      <c r="F87" s="156"/>
      <c r="G87" s="156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39"/>
      <c r="X87" s="139"/>
      <c r="Y87" s="139"/>
      <c r="Z87" s="139"/>
      <c r="AA87" s="139"/>
      <c r="AB87" s="139"/>
      <c r="AC87" s="139"/>
      <c r="AD87" s="139"/>
      <c r="AE87" s="139" t="s">
        <v>110</v>
      </c>
      <c r="AF87" s="139">
        <v>0</v>
      </c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</row>
    <row r="88" spans="1:60" outlineLevel="1">
      <c r="A88" s="140">
        <v>47</v>
      </c>
      <c r="B88" s="140" t="s">
        <v>217</v>
      </c>
      <c r="C88" s="175" t="s">
        <v>218</v>
      </c>
      <c r="D88" s="147" t="s">
        <v>91</v>
      </c>
      <c r="E88" s="152">
        <v>12</v>
      </c>
      <c r="F88" s="155">
        <v>171.72</v>
      </c>
      <c r="G88" s="156">
        <f>ROUND(E88*F88,2)</f>
        <v>2060.64</v>
      </c>
      <c r="H88" s="156"/>
      <c r="I88" s="156">
        <f>ROUND(E88*H88,2)</f>
        <v>0</v>
      </c>
      <c r="J88" s="156"/>
      <c r="K88" s="156">
        <f>ROUND(E88*J88,2)</f>
        <v>0</v>
      </c>
      <c r="L88" s="156">
        <v>15</v>
      </c>
      <c r="M88" s="156">
        <f>G88*(1+L88/100)</f>
        <v>2369.7359999999999</v>
      </c>
      <c r="N88" s="147">
        <v>0</v>
      </c>
      <c r="O88" s="147">
        <f>ROUND(E88*N88,5)</f>
        <v>0</v>
      </c>
      <c r="P88" s="147">
        <v>0</v>
      </c>
      <c r="Q88" s="147">
        <f>ROUND(E88*P88,5)</f>
        <v>0</v>
      </c>
      <c r="R88" s="147"/>
      <c r="S88" s="147"/>
      <c r="T88" s="148">
        <v>0.34</v>
      </c>
      <c r="U88" s="147">
        <f>ROUND(E88*T88,2)</f>
        <v>4.08</v>
      </c>
      <c r="V88" s="139"/>
      <c r="W88" s="139"/>
      <c r="X88" s="139"/>
      <c r="Y88" s="139"/>
      <c r="Z88" s="139"/>
      <c r="AA88" s="139"/>
      <c r="AB88" s="139"/>
      <c r="AC88" s="139"/>
      <c r="AD88" s="139"/>
      <c r="AE88" s="139" t="s">
        <v>92</v>
      </c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</row>
    <row r="89" spans="1:60" outlineLevel="1">
      <c r="A89" s="140">
        <v>48</v>
      </c>
      <c r="B89" s="140" t="s">
        <v>219</v>
      </c>
      <c r="C89" s="175" t="s">
        <v>220</v>
      </c>
      <c r="D89" s="147" t="s">
        <v>91</v>
      </c>
      <c r="E89" s="152">
        <v>12</v>
      </c>
      <c r="F89" s="155">
        <v>821.34</v>
      </c>
      <c r="G89" s="156">
        <f>ROUND(E89*F89,2)</f>
        <v>9856.08</v>
      </c>
      <c r="H89" s="156"/>
      <c r="I89" s="156">
        <f>ROUND(E89*H89,2)</f>
        <v>0</v>
      </c>
      <c r="J89" s="156"/>
      <c r="K89" s="156">
        <f>ROUND(E89*J89,2)</f>
        <v>0</v>
      </c>
      <c r="L89" s="156">
        <v>15</v>
      </c>
      <c r="M89" s="156">
        <f>G89*(1+L89/100)</f>
        <v>11334.491999999998</v>
      </c>
      <c r="N89" s="147">
        <v>5.0000000000000001E-4</v>
      </c>
      <c r="O89" s="147">
        <f>ROUND(E89*N89,5)</f>
        <v>6.0000000000000001E-3</v>
      </c>
      <c r="P89" s="147">
        <v>0</v>
      </c>
      <c r="Q89" s="147">
        <f>ROUND(E89*P89,5)</f>
        <v>0</v>
      </c>
      <c r="R89" s="147"/>
      <c r="S89" s="147"/>
      <c r="T89" s="148">
        <v>0</v>
      </c>
      <c r="U89" s="147">
        <f>ROUND(E89*T89,2)</f>
        <v>0</v>
      </c>
      <c r="V89" s="139"/>
      <c r="W89" s="139"/>
      <c r="X89" s="139"/>
      <c r="Y89" s="139"/>
      <c r="Z89" s="139"/>
      <c r="AA89" s="139"/>
      <c r="AB89" s="139"/>
      <c r="AC89" s="139"/>
      <c r="AD89" s="139"/>
      <c r="AE89" s="139" t="s">
        <v>95</v>
      </c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outlineLevel="1">
      <c r="A90" s="140"/>
      <c r="B90" s="140"/>
      <c r="C90" s="176" t="s">
        <v>221</v>
      </c>
      <c r="D90" s="149"/>
      <c r="E90" s="153">
        <v>8</v>
      </c>
      <c r="F90" s="156"/>
      <c r="G90" s="156"/>
      <c r="H90" s="156"/>
      <c r="I90" s="156"/>
      <c r="J90" s="156"/>
      <c r="K90" s="156"/>
      <c r="L90" s="156"/>
      <c r="M90" s="156"/>
      <c r="N90" s="147"/>
      <c r="O90" s="147"/>
      <c r="P90" s="147"/>
      <c r="Q90" s="147"/>
      <c r="R90" s="147"/>
      <c r="S90" s="147"/>
      <c r="T90" s="148"/>
      <c r="U90" s="147"/>
      <c r="V90" s="139"/>
      <c r="W90" s="139"/>
      <c r="X90" s="139"/>
      <c r="Y90" s="139"/>
      <c r="Z90" s="139"/>
      <c r="AA90" s="139"/>
      <c r="AB90" s="139"/>
      <c r="AC90" s="139"/>
      <c r="AD90" s="139"/>
      <c r="AE90" s="139" t="s">
        <v>110</v>
      </c>
      <c r="AF90" s="139">
        <v>0</v>
      </c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>
      <c r="A91" s="140"/>
      <c r="B91" s="140"/>
      <c r="C91" s="176" t="s">
        <v>222</v>
      </c>
      <c r="D91" s="149"/>
      <c r="E91" s="153">
        <v>4</v>
      </c>
      <c r="F91" s="156"/>
      <c r="G91" s="156"/>
      <c r="H91" s="156"/>
      <c r="I91" s="156"/>
      <c r="J91" s="156"/>
      <c r="K91" s="156"/>
      <c r="L91" s="156"/>
      <c r="M91" s="156"/>
      <c r="N91" s="147"/>
      <c r="O91" s="147"/>
      <c r="P91" s="147"/>
      <c r="Q91" s="147"/>
      <c r="R91" s="147"/>
      <c r="S91" s="147"/>
      <c r="T91" s="148"/>
      <c r="U91" s="147"/>
      <c r="V91" s="139"/>
      <c r="W91" s="139"/>
      <c r="X91" s="139"/>
      <c r="Y91" s="139"/>
      <c r="Z91" s="139"/>
      <c r="AA91" s="139"/>
      <c r="AB91" s="139"/>
      <c r="AC91" s="139"/>
      <c r="AD91" s="139"/>
      <c r="AE91" s="139" t="s">
        <v>110</v>
      </c>
      <c r="AF91" s="139">
        <v>0</v>
      </c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</row>
    <row r="92" spans="1:60" outlineLevel="1">
      <c r="A92" s="140">
        <v>49</v>
      </c>
      <c r="B92" s="140" t="s">
        <v>223</v>
      </c>
      <c r="C92" s="175" t="s">
        <v>224</v>
      </c>
      <c r="D92" s="147" t="s">
        <v>91</v>
      </c>
      <c r="E92" s="152">
        <v>9</v>
      </c>
      <c r="F92" s="155">
        <v>312.66000000000003</v>
      </c>
      <c r="G92" s="156">
        <f>ROUND(E92*F92,2)</f>
        <v>2813.94</v>
      </c>
      <c r="H92" s="156"/>
      <c r="I92" s="156">
        <f>ROUND(E92*H92,2)</f>
        <v>0</v>
      </c>
      <c r="J92" s="156"/>
      <c r="K92" s="156">
        <f>ROUND(E92*J92,2)</f>
        <v>0</v>
      </c>
      <c r="L92" s="156">
        <v>15</v>
      </c>
      <c r="M92" s="156">
        <f>G92*(1+L92/100)</f>
        <v>3236.0309999999999</v>
      </c>
      <c r="N92" s="147">
        <v>0</v>
      </c>
      <c r="O92" s="147">
        <f>ROUND(E92*N92,5)</f>
        <v>0</v>
      </c>
      <c r="P92" s="147">
        <v>0</v>
      </c>
      <c r="Q92" s="147">
        <f>ROUND(E92*P92,5)</f>
        <v>0</v>
      </c>
      <c r="R92" s="147"/>
      <c r="S92" s="147"/>
      <c r="T92" s="148">
        <v>0.62</v>
      </c>
      <c r="U92" s="147">
        <f>ROUND(E92*T92,2)</f>
        <v>5.58</v>
      </c>
      <c r="V92" s="139"/>
      <c r="W92" s="139"/>
      <c r="X92" s="139"/>
      <c r="Y92" s="139"/>
      <c r="Z92" s="139"/>
      <c r="AA92" s="139"/>
      <c r="AB92" s="139"/>
      <c r="AC92" s="139"/>
      <c r="AD92" s="139"/>
      <c r="AE92" s="139" t="s">
        <v>92</v>
      </c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</row>
    <row r="93" spans="1:60" ht="24" outlineLevel="1">
      <c r="A93" s="140">
        <v>50</v>
      </c>
      <c r="B93" s="140" t="s">
        <v>225</v>
      </c>
      <c r="C93" s="175" t="s">
        <v>226</v>
      </c>
      <c r="D93" s="147" t="s">
        <v>91</v>
      </c>
      <c r="E93" s="152">
        <v>1</v>
      </c>
      <c r="F93" s="155">
        <v>1301.3699999999999</v>
      </c>
      <c r="G93" s="156">
        <f>ROUND(E93*F93,2)</f>
        <v>1301.3699999999999</v>
      </c>
      <c r="H93" s="156"/>
      <c r="I93" s="156">
        <f>ROUND(E93*H93,2)</f>
        <v>0</v>
      </c>
      <c r="J93" s="156"/>
      <c r="K93" s="156">
        <f>ROUND(E93*J93,2)</f>
        <v>0</v>
      </c>
      <c r="L93" s="156">
        <v>15</v>
      </c>
      <c r="M93" s="156">
        <f>G93*(1+L93/100)</f>
        <v>1496.5754999999997</v>
      </c>
      <c r="N93" s="147">
        <v>2.7E-4</v>
      </c>
      <c r="O93" s="147">
        <f>ROUND(E93*N93,5)</f>
        <v>2.7E-4</v>
      </c>
      <c r="P93" s="147">
        <v>0</v>
      </c>
      <c r="Q93" s="147">
        <f>ROUND(E93*P93,5)</f>
        <v>0</v>
      </c>
      <c r="R93" s="147"/>
      <c r="S93" s="147"/>
      <c r="T93" s="148">
        <v>0</v>
      </c>
      <c r="U93" s="147">
        <f>ROUND(E93*T93,2)</f>
        <v>0</v>
      </c>
      <c r="V93" s="139"/>
      <c r="W93" s="139"/>
      <c r="X93" s="139"/>
      <c r="Y93" s="139"/>
      <c r="Z93" s="139"/>
      <c r="AA93" s="139"/>
      <c r="AB93" s="139"/>
      <c r="AC93" s="139"/>
      <c r="AD93" s="139"/>
      <c r="AE93" s="139" t="s">
        <v>95</v>
      </c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</row>
    <row r="94" spans="1:60" outlineLevel="1">
      <c r="A94" s="140"/>
      <c r="B94" s="140"/>
      <c r="C94" s="250" t="s">
        <v>294</v>
      </c>
      <c r="D94" s="251"/>
      <c r="E94" s="252"/>
      <c r="F94" s="253"/>
      <c r="G94" s="254"/>
      <c r="H94" s="156"/>
      <c r="I94" s="156"/>
      <c r="J94" s="156"/>
      <c r="K94" s="156"/>
      <c r="L94" s="156"/>
      <c r="M94" s="156"/>
      <c r="N94" s="147"/>
      <c r="O94" s="147"/>
      <c r="P94" s="147"/>
      <c r="Q94" s="147"/>
      <c r="R94" s="147"/>
      <c r="S94" s="147"/>
      <c r="T94" s="148"/>
      <c r="U94" s="147"/>
      <c r="V94" s="139"/>
      <c r="W94" s="139"/>
      <c r="X94" s="139"/>
      <c r="Y94" s="139"/>
      <c r="Z94" s="139"/>
      <c r="AA94" s="139"/>
      <c r="AB94" s="139"/>
      <c r="AC94" s="139"/>
      <c r="AD94" s="139"/>
      <c r="AE94" s="139" t="s">
        <v>99</v>
      </c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42" t="str">
        <f>C94</f>
        <v>Kombinovaný chránič pro světelný okruh ve společných prostorách.</v>
      </c>
      <c r="BB94" s="139"/>
      <c r="BC94" s="139"/>
      <c r="BD94" s="139"/>
      <c r="BE94" s="139"/>
      <c r="BF94" s="139"/>
      <c r="BG94" s="139"/>
      <c r="BH94" s="139"/>
    </row>
    <row r="95" spans="1:60" outlineLevel="1">
      <c r="A95" s="140"/>
      <c r="B95" s="140"/>
      <c r="C95" s="250" t="s">
        <v>227</v>
      </c>
      <c r="D95" s="251"/>
      <c r="E95" s="252"/>
      <c r="F95" s="253"/>
      <c r="G95" s="254"/>
      <c r="H95" s="156"/>
      <c r="I95" s="156"/>
      <c r="J95" s="156"/>
      <c r="K95" s="156"/>
      <c r="L95" s="156"/>
      <c r="M95" s="156"/>
      <c r="N95" s="147"/>
      <c r="O95" s="147"/>
      <c r="P95" s="147"/>
      <c r="Q95" s="147"/>
      <c r="R95" s="147"/>
      <c r="S95" s="147"/>
      <c r="T95" s="148"/>
      <c r="U95" s="147"/>
      <c r="V95" s="139"/>
      <c r="W95" s="139"/>
      <c r="X95" s="139"/>
      <c r="Y95" s="139"/>
      <c r="Z95" s="139"/>
      <c r="AA95" s="139"/>
      <c r="AB95" s="139"/>
      <c r="AC95" s="139"/>
      <c r="AD95" s="139"/>
      <c r="AE95" s="139" t="s">
        <v>99</v>
      </c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42" t="str">
        <f>C95</f>
        <v>Dva moduly.</v>
      </c>
      <c r="BB95" s="139"/>
      <c r="BC95" s="139"/>
      <c r="BD95" s="139"/>
      <c r="BE95" s="139"/>
      <c r="BF95" s="139"/>
      <c r="BG95" s="139"/>
      <c r="BH95" s="139"/>
    </row>
    <row r="96" spans="1:60" outlineLevel="1">
      <c r="A96" s="140">
        <v>51</v>
      </c>
      <c r="B96" s="140" t="s">
        <v>228</v>
      </c>
      <c r="C96" s="175" t="s">
        <v>229</v>
      </c>
      <c r="D96" s="147" t="s">
        <v>91</v>
      </c>
      <c r="E96" s="152">
        <v>8</v>
      </c>
      <c r="F96" s="155">
        <v>899.1</v>
      </c>
      <c r="G96" s="156">
        <f>ROUND(E96*F96,2)</f>
        <v>7192.8</v>
      </c>
      <c r="H96" s="156"/>
      <c r="I96" s="156">
        <f>ROUND(E96*H96,2)</f>
        <v>0</v>
      </c>
      <c r="J96" s="156"/>
      <c r="K96" s="156">
        <f>ROUND(E96*J96,2)</f>
        <v>0</v>
      </c>
      <c r="L96" s="156">
        <v>15</v>
      </c>
      <c r="M96" s="156">
        <f>G96*(1+L96/100)</f>
        <v>8271.7199999999993</v>
      </c>
      <c r="N96" s="147">
        <v>5.0000000000000001E-4</v>
      </c>
      <c r="O96" s="147">
        <f>ROUND(E96*N96,5)</f>
        <v>4.0000000000000001E-3</v>
      </c>
      <c r="P96" s="147">
        <v>0</v>
      </c>
      <c r="Q96" s="147">
        <f>ROUND(E96*P96,5)</f>
        <v>0</v>
      </c>
      <c r="R96" s="147"/>
      <c r="S96" s="147"/>
      <c r="T96" s="148">
        <v>0</v>
      </c>
      <c r="U96" s="147">
        <f>ROUND(E96*T96,2)</f>
        <v>0</v>
      </c>
      <c r="V96" s="139"/>
      <c r="W96" s="139"/>
      <c r="X96" s="139"/>
      <c r="Y96" s="139"/>
      <c r="Z96" s="139"/>
      <c r="AA96" s="139"/>
      <c r="AB96" s="139"/>
      <c r="AC96" s="139"/>
      <c r="AD96" s="139"/>
      <c r="AE96" s="139" t="s">
        <v>95</v>
      </c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outlineLevel="1">
      <c r="A97" s="140">
        <v>52</v>
      </c>
      <c r="B97" s="140" t="s">
        <v>230</v>
      </c>
      <c r="C97" s="175" t="s">
        <v>231</v>
      </c>
      <c r="D97" s="147" t="s">
        <v>91</v>
      </c>
      <c r="E97" s="152">
        <v>1</v>
      </c>
      <c r="F97" s="155">
        <v>403.37</v>
      </c>
      <c r="G97" s="156">
        <f>ROUND(E97*F97,2)</f>
        <v>403.37</v>
      </c>
      <c r="H97" s="156"/>
      <c r="I97" s="156">
        <f>ROUND(E97*H97,2)</f>
        <v>0</v>
      </c>
      <c r="J97" s="156"/>
      <c r="K97" s="156">
        <f>ROUND(E97*J97,2)</f>
        <v>0</v>
      </c>
      <c r="L97" s="156">
        <v>15</v>
      </c>
      <c r="M97" s="156">
        <f>G97*(1+L97/100)</f>
        <v>463.87549999999999</v>
      </c>
      <c r="N97" s="147">
        <v>0</v>
      </c>
      <c r="O97" s="147">
        <f>ROUND(E97*N97,5)</f>
        <v>0</v>
      </c>
      <c r="P97" s="147">
        <v>0</v>
      </c>
      <c r="Q97" s="147">
        <f>ROUND(E97*P97,5)</f>
        <v>0</v>
      </c>
      <c r="R97" s="147"/>
      <c r="S97" s="147"/>
      <c r="T97" s="148">
        <v>0.8</v>
      </c>
      <c r="U97" s="147">
        <f>ROUND(E97*T97,2)</f>
        <v>0.8</v>
      </c>
      <c r="V97" s="139"/>
      <c r="W97" s="139"/>
      <c r="X97" s="139"/>
      <c r="Y97" s="139"/>
      <c r="Z97" s="139"/>
      <c r="AA97" s="139"/>
      <c r="AB97" s="139"/>
      <c r="AC97" s="139"/>
      <c r="AD97" s="139"/>
      <c r="AE97" s="139" t="s">
        <v>92</v>
      </c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</row>
    <row r="98" spans="1:60" outlineLevel="1">
      <c r="A98" s="140">
        <v>53</v>
      </c>
      <c r="B98" s="140" t="s">
        <v>232</v>
      </c>
      <c r="C98" s="175" t="s">
        <v>233</v>
      </c>
      <c r="D98" s="147" t="s">
        <v>91</v>
      </c>
      <c r="E98" s="152">
        <v>1</v>
      </c>
      <c r="F98" s="155">
        <v>988.2</v>
      </c>
      <c r="G98" s="156">
        <f>ROUND(E98*F98,2)</f>
        <v>988.2</v>
      </c>
      <c r="H98" s="156"/>
      <c r="I98" s="156">
        <f>ROUND(E98*H98,2)</f>
        <v>0</v>
      </c>
      <c r="J98" s="156"/>
      <c r="K98" s="156">
        <f>ROUND(E98*J98,2)</f>
        <v>0</v>
      </c>
      <c r="L98" s="156">
        <v>15</v>
      </c>
      <c r="M98" s="156">
        <f>G98*(1+L98/100)</f>
        <v>1136.43</v>
      </c>
      <c r="N98" s="147">
        <v>5.0000000000000001E-4</v>
      </c>
      <c r="O98" s="147">
        <f>ROUND(E98*N98,5)</f>
        <v>5.0000000000000001E-4</v>
      </c>
      <c r="P98" s="147">
        <v>0</v>
      </c>
      <c r="Q98" s="147">
        <f>ROUND(E98*P98,5)</f>
        <v>0</v>
      </c>
      <c r="R98" s="147"/>
      <c r="S98" s="147"/>
      <c r="T98" s="148">
        <v>0</v>
      </c>
      <c r="U98" s="147">
        <f>ROUND(E98*T98,2)</f>
        <v>0</v>
      </c>
      <c r="V98" s="139"/>
      <c r="W98" s="139"/>
      <c r="X98" s="139"/>
      <c r="Y98" s="139"/>
      <c r="Z98" s="139"/>
      <c r="AA98" s="139"/>
      <c r="AB98" s="139"/>
      <c r="AC98" s="139"/>
      <c r="AD98" s="139"/>
      <c r="AE98" s="139" t="s">
        <v>95</v>
      </c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</row>
    <row r="99" spans="1:60" outlineLevel="1">
      <c r="A99" s="140"/>
      <c r="B99" s="140"/>
      <c r="C99" s="250" t="s">
        <v>234</v>
      </c>
      <c r="D99" s="251"/>
      <c r="E99" s="252"/>
      <c r="F99" s="253"/>
      <c r="G99" s="254"/>
      <c r="H99" s="156"/>
      <c r="I99" s="156"/>
      <c r="J99" s="156"/>
      <c r="K99" s="156"/>
      <c r="L99" s="156"/>
      <c r="M99" s="156"/>
      <c r="N99" s="147"/>
      <c r="O99" s="147"/>
      <c r="P99" s="147"/>
      <c r="Q99" s="147"/>
      <c r="R99" s="147"/>
      <c r="S99" s="147"/>
      <c r="T99" s="148"/>
      <c r="U99" s="147"/>
      <c r="V99" s="139"/>
      <c r="W99" s="139"/>
      <c r="X99" s="139"/>
      <c r="Y99" s="139"/>
      <c r="Z99" s="139"/>
      <c r="AA99" s="139"/>
      <c r="AB99" s="139"/>
      <c r="AC99" s="139"/>
      <c r="AD99" s="139"/>
      <c r="AE99" s="139" t="s">
        <v>99</v>
      </c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42" t="str">
        <f>C99</f>
        <v>Pro tepelná čerpadla.</v>
      </c>
      <c r="BB99" s="139"/>
      <c r="BC99" s="139"/>
      <c r="BD99" s="139"/>
      <c r="BE99" s="139"/>
      <c r="BF99" s="139"/>
      <c r="BG99" s="139"/>
      <c r="BH99" s="139"/>
    </row>
    <row r="100" spans="1:60" outlineLevel="1">
      <c r="A100" s="140"/>
      <c r="B100" s="140"/>
      <c r="C100" s="250" t="s">
        <v>235</v>
      </c>
      <c r="D100" s="251"/>
      <c r="E100" s="252"/>
      <c r="F100" s="253"/>
      <c r="G100" s="254"/>
      <c r="H100" s="156"/>
      <c r="I100" s="156"/>
      <c r="J100" s="156"/>
      <c r="K100" s="156"/>
      <c r="L100" s="156"/>
      <c r="M100" s="156"/>
      <c r="N100" s="147"/>
      <c r="O100" s="147"/>
      <c r="P100" s="147"/>
      <c r="Q100" s="147"/>
      <c r="R100" s="147"/>
      <c r="S100" s="147"/>
      <c r="T100" s="148"/>
      <c r="U100" s="147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 t="s">
        <v>99</v>
      </c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42" t="str">
        <f>C100</f>
        <v>Nutno zkoordiniovat potřebu a charakteristiku dle dodaných tepelných čerpadel a požadavků výrobce!</v>
      </c>
      <c r="BB100" s="139"/>
      <c r="BC100" s="139"/>
      <c r="BD100" s="139"/>
      <c r="BE100" s="139"/>
      <c r="BF100" s="139"/>
      <c r="BG100" s="139"/>
      <c r="BH100" s="139"/>
    </row>
    <row r="101" spans="1:60" outlineLevel="1">
      <c r="A101" s="140">
        <v>54</v>
      </c>
      <c r="B101" s="140" t="s">
        <v>236</v>
      </c>
      <c r="C101" s="175" t="s">
        <v>237</v>
      </c>
      <c r="D101" s="147" t="s">
        <v>91</v>
      </c>
      <c r="E101" s="152">
        <v>3</v>
      </c>
      <c r="F101" s="155">
        <v>300</v>
      </c>
      <c r="G101" s="156">
        <f>ROUND(E101*F101,2)</f>
        <v>900</v>
      </c>
      <c r="H101" s="156"/>
      <c r="I101" s="156">
        <f>ROUND(E101*H101,2)</f>
        <v>0</v>
      </c>
      <c r="J101" s="156"/>
      <c r="K101" s="156">
        <f>ROUND(E101*J101,2)</f>
        <v>0</v>
      </c>
      <c r="L101" s="156">
        <v>15</v>
      </c>
      <c r="M101" s="156">
        <f>G101*(1+L101/100)</f>
        <v>1035</v>
      </c>
      <c r="N101" s="147">
        <v>0</v>
      </c>
      <c r="O101" s="147">
        <f>ROUND(E101*N101,5)</f>
        <v>0</v>
      </c>
      <c r="P101" s="147">
        <v>0</v>
      </c>
      <c r="Q101" s="147">
        <f>ROUND(E101*P101,5)</f>
        <v>0</v>
      </c>
      <c r="R101" s="147"/>
      <c r="S101" s="147"/>
      <c r="T101" s="148">
        <v>0.54</v>
      </c>
      <c r="U101" s="147">
        <f>ROUND(E101*T101,2)</f>
        <v>1.62</v>
      </c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 t="s">
        <v>92</v>
      </c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</row>
    <row r="102" spans="1:60" ht="24" outlineLevel="1">
      <c r="A102" s="140">
        <v>55</v>
      </c>
      <c r="B102" s="140" t="s">
        <v>238</v>
      </c>
      <c r="C102" s="175" t="s">
        <v>239</v>
      </c>
      <c r="D102" s="147" t="s">
        <v>91</v>
      </c>
      <c r="E102" s="152">
        <v>3</v>
      </c>
      <c r="F102" s="155">
        <v>1956.15</v>
      </c>
      <c r="G102" s="156">
        <f>ROUND(E102*F102,2)</f>
        <v>5868.45</v>
      </c>
      <c r="H102" s="156"/>
      <c r="I102" s="156">
        <f>ROUND(E102*H102,2)</f>
        <v>0</v>
      </c>
      <c r="J102" s="156"/>
      <c r="K102" s="156">
        <f>ROUND(E102*J102,2)</f>
        <v>0</v>
      </c>
      <c r="L102" s="156">
        <v>15</v>
      </c>
      <c r="M102" s="156">
        <f>G102*(1+L102/100)</f>
        <v>6748.7174999999988</v>
      </c>
      <c r="N102" s="147">
        <v>2E-3</v>
      </c>
      <c r="O102" s="147">
        <f>ROUND(E102*N102,5)</f>
        <v>6.0000000000000001E-3</v>
      </c>
      <c r="P102" s="147">
        <v>0</v>
      </c>
      <c r="Q102" s="147">
        <f>ROUND(E102*P102,5)</f>
        <v>0</v>
      </c>
      <c r="R102" s="147"/>
      <c r="S102" s="147"/>
      <c r="T102" s="148">
        <v>0</v>
      </c>
      <c r="U102" s="147">
        <f>ROUND(E102*T102,2)</f>
        <v>0</v>
      </c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 t="s">
        <v>95</v>
      </c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</row>
    <row r="103" spans="1:60" outlineLevel="1">
      <c r="A103" s="140"/>
      <c r="B103" s="140"/>
      <c r="C103" s="250" t="s">
        <v>240</v>
      </c>
      <c r="D103" s="251"/>
      <c r="E103" s="252"/>
      <c r="F103" s="253"/>
      <c r="G103" s="254"/>
      <c r="H103" s="156"/>
      <c r="I103" s="156"/>
      <c r="J103" s="156"/>
      <c r="K103" s="156"/>
      <c r="L103" s="156"/>
      <c r="M103" s="156"/>
      <c r="N103" s="147"/>
      <c r="O103" s="147"/>
      <c r="P103" s="147"/>
      <c r="Q103" s="147"/>
      <c r="R103" s="147"/>
      <c r="S103" s="147"/>
      <c r="T103" s="148"/>
      <c r="U103" s="147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 t="s">
        <v>99</v>
      </c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42" t="str">
        <f t="shared" ref="BA103:BA109" si="7">C103</f>
        <v>Stropní svítidlo s vysoce kvalitním PIR senzorem pro efektivní detekci pohybu.</v>
      </c>
      <c r="BB103" s="139"/>
      <c r="BC103" s="139"/>
      <c r="BD103" s="139"/>
      <c r="BE103" s="139"/>
      <c r="BF103" s="139"/>
      <c r="BG103" s="139"/>
      <c r="BH103" s="139"/>
    </row>
    <row r="104" spans="1:60" outlineLevel="1">
      <c r="A104" s="140"/>
      <c r="B104" s="140"/>
      <c r="C104" s="250" t="s">
        <v>241</v>
      </c>
      <c r="D104" s="251"/>
      <c r="E104" s="252"/>
      <c r="F104" s="253"/>
      <c r="G104" s="254"/>
      <c r="H104" s="156"/>
      <c r="I104" s="156"/>
      <c r="J104" s="156"/>
      <c r="K104" s="156"/>
      <c r="L104" s="156"/>
      <c r="M104" s="156"/>
      <c r="N104" s="147"/>
      <c r="O104" s="147"/>
      <c r="P104" s="147"/>
      <c r="Q104" s="147"/>
      <c r="R104" s="147"/>
      <c r="S104" s="147"/>
      <c r="T104" s="148"/>
      <c r="U104" s="147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 t="s">
        <v>99</v>
      </c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42" t="str">
        <f t="shared" si="7"/>
        <v>Integrovaný ovladač - obvod snímače pro účinný provoz.</v>
      </c>
      <c r="BB104" s="139"/>
      <c r="BC104" s="139"/>
      <c r="BD104" s="139"/>
      <c r="BE104" s="139"/>
      <c r="BF104" s="139"/>
      <c r="BG104" s="139"/>
      <c r="BH104" s="139"/>
    </row>
    <row r="105" spans="1:60" outlineLevel="1">
      <c r="A105" s="140"/>
      <c r="B105" s="140"/>
      <c r="C105" s="250" t="s">
        <v>242</v>
      </c>
      <c r="D105" s="251"/>
      <c r="E105" s="252"/>
      <c r="F105" s="253"/>
      <c r="G105" s="254"/>
      <c r="H105" s="156"/>
      <c r="I105" s="156"/>
      <c r="J105" s="156"/>
      <c r="K105" s="156"/>
      <c r="L105" s="156"/>
      <c r="M105" s="156"/>
      <c r="N105" s="147"/>
      <c r="O105" s="147"/>
      <c r="P105" s="147"/>
      <c r="Q105" s="147"/>
      <c r="R105" s="147"/>
      <c r="S105" s="147"/>
      <c r="T105" s="148"/>
      <c r="U105" s="147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 t="s">
        <v>99</v>
      </c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42" t="str">
        <f t="shared" si="7"/>
        <v>Nastavitelné časové zpoždění a senzor soumraku.</v>
      </c>
      <c r="BB105" s="139"/>
      <c r="BC105" s="139"/>
      <c r="BD105" s="139"/>
      <c r="BE105" s="139"/>
      <c r="BF105" s="139"/>
      <c r="BG105" s="139"/>
      <c r="BH105" s="139"/>
    </row>
    <row r="106" spans="1:60" outlineLevel="1">
      <c r="A106" s="140"/>
      <c r="B106" s="140"/>
      <c r="C106" s="250" t="s">
        <v>243</v>
      </c>
      <c r="D106" s="251"/>
      <c r="E106" s="252"/>
      <c r="F106" s="253"/>
      <c r="G106" s="254"/>
      <c r="H106" s="156"/>
      <c r="I106" s="156"/>
      <c r="J106" s="156"/>
      <c r="K106" s="156"/>
      <c r="L106" s="156"/>
      <c r="M106" s="156"/>
      <c r="N106" s="147"/>
      <c r="O106" s="147"/>
      <c r="P106" s="147"/>
      <c r="Q106" s="147"/>
      <c r="R106" s="147"/>
      <c r="S106" s="147"/>
      <c r="T106" s="148"/>
      <c r="U106" s="147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 t="s">
        <v>99</v>
      </c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42" t="str">
        <f t="shared" si="7"/>
        <v>Rozsah snímání 360°.</v>
      </c>
      <c r="BB106" s="139"/>
      <c r="BC106" s="139"/>
      <c r="BD106" s="139"/>
      <c r="BE106" s="139"/>
      <c r="BF106" s="139"/>
      <c r="BG106" s="139"/>
      <c r="BH106" s="139"/>
    </row>
    <row r="107" spans="1:60" outlineLevel="1">
      <c r="A107" s="140"/>
      <c r="B107" s="140"/>
      <c r="C107" s="250" t="s">
        <v>244</v>
      </c>
      <c r="D107" s="251"/>
      <c r="E107" s="252"/>
      <c r="F107" s="253"/>
      <c r="G107" s="254"/>
      <c r="H107" s="156"/>
      <c r="I107" s="156"/>
      <c r="J107" s="156"/>
      <c r="K107" s="156"/>
      <c r="L107" s="156"/>
      <c r="M107" s="156"/>
      <c r="N107" s="147"/>
      <c r="O107" s="147"/>
      <c r="P107" s="147"/>
      <c r="Q107" s="147"/>
      <c r="R107" s="147"/>
      <c r="S107" s="147"/>
      <c r="T107" s="148"/>
      <c r="U107" s="147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 t="s">
        <v>99</v>
      </c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42" t="str">
        <f t="shared" si="7"/>
        <v>Senzor soumraku 3-2000 lx.</v>
      </c>
      <c r="BB107" s="139"/>
      <c r="BC107" s="139"/>
      <c r="BD107" s="139"/>
      <c r="BE107" s="139"/>
      <c r="BF107" s="139"/>
      <c r="BG107" s="139"/>
      <c r="BH107" s="139"/>
    </row>
    <row r="108" spans="1:60" outlineLevel="1">
      <c r="A108" s="140"/>
      <c r="B108" s="140"/>
      <c r="C108" s="250" t="s">
        <v>245</v>
      </c>
      <c r="D108" s="251"/>
      <c r="E108" s="252"/>
      <c r="F108" s="253"/>
      <c r="G108" s="254"/>
      <c r="H108" s="156"/>
      <c r="I108" s="156"/>
      <c r="J108" s="156"/>
      <c r="K108" s="156"/>
      <c r="L108" s="156"/>
      <c r="M108" s="156"/>
      <c r="N108" s="147"/>
      <c r="O108" s="147"/>
      <c r="P108" s="147"/>
      <c r="Q108" s="147"/>
      <c r="R108" s="147"/>
      <c r="S108" s="147"/>
      <c r="T108" s="148"/>
      <c r="U108" s="147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 t="s">
        <v>99</v>
      </c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42" t="str">
        <f t="shared" si="7"/>
        <v>Dosah senzoru až 6 m.</v>
      </c>
      <c r="BB108" s="139"/>
      <c r="BC108" s="139"/>
      <c r="BD108" s="139"/>
      <c r="BE108" s="139"/>
      <c r="BF108" s="139"/>
      <c r="BG108" s="139"/>
      <c r="BH108" s="139"/>
    </row>
    <row r="109" spans="1:60" outlineLevel="1">
      <c r="A109" s="140"/>
      <c r="B109" s="140"/>
      <c r="C109" s="250" t="s">
        <v>246</v>
      </c>
      <c r="D109" s="251"/>
      <c r="E109" s="252"/>
      <c r="F109" s="253"/>
      <c r="G109" s="254"/>
      <c r="H109" s="156"/>
      <c r="I109" s="156"/>
      <c r="J109" s="156"/>
      <c r="K109" s="156"/>
      <c r="L109" s="156"/>
      <c r="M109" s="156"/>
      <c r="N109" s="147"/>
      <c r="O109" s="147"/>
      <c r="P109" s="147"/>
      <c r="Q109" s="147"/>
      <c r="R109" s="147"/>
      <c r="S109" s="147"/>
      <c r="T109" s="148"/>
      <c r="U109" s="147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 t="s">
        <v>99</v>
      </c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42" t="str">
        <f t="shared" si="7"/>
        <v>Doba svícení: min. 10sec ± 3sec, max. 3min ± 30sec.</v>
      </c>
      <c r="BB109" s="139"/>
      <c r="BC109" s="139"/>
      <c r="BD109" s="139"/>
      <c r="BE109" s="139"/>
      <c r="BF109" s="139"/>
      <c r="BG109" s="139"/>
      <c r="BH109" s="139"/>
    </row>
    <row r="110" spans="1:60" outlineLevel="1">
      <c r="A110" s="140">
        <v>56</v>
      </c>
      <c r="B110" s="140" t="s">
        <v>247</v>
      </c>
      <c r="C110" s="175" t="s">
        <v>248</v>
      </c>
      <c r="D110" s="147" t="s">
        <v>91</v>
      </c>
      <c r="E110" s="152">
        <v>110</v>
      </c>
      <c r="F110" s="155">
        <v>300</v>
      </c>
      <c r="G110" s="156">
        <f>ROUND(E110*F110,2)</f>
        <v>33000</v>
      </c>
      <c r="H110" s="156"/>
      <c r="I110" s="156">
        <f>ROUND(E110*H110,2)</f>
        <v>0</v>
      </c>
      <c r="J110" s="156"/>
      <c r="K110" s="156">
        <f>ROUND(E110*J110,2)</f>
        <v>0</v>
      </c>
      <c r="L110" s="156">
        <v>15</v>
      </c>
      <c r="M110" s="156">
        <f>G110*(1+L110/100)</f>
        <v>37950</v>
      </c>
      <c r="N110" s="147">
        <v>0</v>
      </c>
      <c r="O110" s="147">
        <f>ROUND(E110*N110,5)</f>
        <v>0</v>
      </c>
      <c r="P110" s="147">
        <v>0</v>
      </c>
      <c r="Q110" s="147">
        <f>ROUND(E110*P110,5)</f>
        <v>0</v>
      </c>
      <c r="R110" s="147"/>
      <c r="S110" s="147"/>
      <c r="T110" s="148">
        <v>0.44500000000000001</v>
      </c>
      <c r="U110" s="147">
        <f>ROUND(E110*T110,2)</f>
        <v>48.95</v>
      </c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 t="s">
        <v>92</v>
      </c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60" ht="24" outlineLevel="1">
      <c r="A111" s="140">
        <v>57</v>
      </c>
      <c r="B111" s="140" t="s">
        <v>249</v>
      </c>
      <c r="C111" s="175" t="s">
        <v>250</v>
      </c>
      <c r="D111" s="147" t="s">
        <v>91</v>
      </c>
      <c r="E111" s="152">
        <v>105</v>
      </c>
      <c r="F111" s="155">
        <v>1800</v>
      </c>
      <c r="G111" s="156">
        <f>ROUND(E111*F111,2)</f>
        <v>189000</v>
      </c>
      <c r="H111" s="156"/>
      <c r="I111" s="156">
        <f>ROUND(E111*H111,2)</f>
        <v>0</v>
      </c>
      <c r="J111" s="156"/>
      <c r="K111" s="156">
        <f>ROUND(E111*J111,2)</f>
        <v>0</v>
      </c>
      <c r="L111" s="156">
        <v>15</v>
      </c>
      <c r="M111" s="156">
        <f>G111*(1+L111/100)</f>
        <v>217349.99999999997</v>
      </c>
      <c r="N111" s="147">
        <v>2E-3</v>
      </c>
      <c r="O111" s="147">
        <f>ROUND(E111*N111,5)</f>
        <v>0.21</v>
      </c>
      <c r="P111" s="147">
        <v>0</v>
      </c>
      <c r="Q111" s="147">
        <f>ROUND(E111*P111,5)</f>
        <v>0</v>
      </c>
      <c r="R111" s="147"/>
      <c r="S111" s="147"/>
      <c r="T111" s="148">
        <v>0</v>
      </c>
      <c r="U111" s="147">
        <f>ROUND(E111*T111,2)</f>
        <v>0</v>
      </c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 t="s">
        <v>95</v>
      </c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</row>
    <row r="112" spans="1:60" outlineLevel="1">
      <c r="A112" s="140">
        <v>58</v>
      </c>
      <c r="B112" s="140" t="s">
        <v>251</v>
      </c>
      <c r="C112" s="175" t="s">
        <v>252</v>
      </c>
      <c r="D112" s="147" t="s">
        <v>91</v>
      </c>
      <c r="E112" s="152">
        <v>5</v>
      </c>
      <c r="F112" s="155">
        <v>2000</v>
      </c>
      <c r="G112" s="156">
        <f>ROUND(E112*F112,2)</f>
        <v>10000</v>
      </c>
      <c r="H112" s="156"/>
      <c r="I112" s="156">
        <f>ROUND(E112*H112,2)</f>
        <v>0</v>
      </c>
      <c r="J112" s="156"/>
      <c r="K112" s="156">
        <f>ROUND(E112*J112,2)</f>
        <v>0</v>
      </c>
      <c r="L112" s="156">
        <v>15</v>
      </c>
      <c r="M112" s="156">
        <f>G112*(1+L112/100)</f>
        <v>11500</v>
      </c>
      <c r="N112" s="147">
        <v>1.1000000000000001E-3</v>
      </c>
      <c r="O112" s="147">
        <f>ROUND(E112*N112,5)</f>
        <v>5.4999999999999997E-3</v>
      </c>
      <c r="P112" s="147">
        <v>0</v>
      </c>
      <c r="Q112" s="147">
        <f>ROUND(E112*P112,5)</f>
        <v>0</v>
      </c>
      <c r="R112" s="147"/>
      <c r="S112" s="147"/>
      <c r="T112" s="148">
        <v>0</v>
      </c>
      <c r="U112" s="147">
        <f>ROUND(E112*T112,2)</f>
        <v>0</v>
      </c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 t="s">
        <v>95</v>
      </c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</row>
    <row r="113" spans="1:60" ht="24" outlineLevel="1">
      <c r="A113" s="140"/>
      <c r="B113" s="140"/>
      <c r="C113" s="250" t="s">
        <v>253</v>
      </c>
      <c r="D113" s="251"/>
      <c r="E113" s="252"/>
      <c r="F113" s="253"/>
      <c r="G113" s="254"/>
      <c r="H113" s="156"/>
      <c r="I113" s="156"/>
      <c r="J113" s="156"/>
      <c r="K113" s="156"/>
      <c r="L113" s="156"/>
      <c r="M113" s="156"/>
      <c r="N113" s="147"/>
      <c r="O113" s="147"/>
      <c r="P113" s="147"/>
      <c r="Q113" s="147"/>
      <c r="R113" s="147"/>
      <c r="S113" s="147"/>
      <c r="T113" s="148"/>
      <c r="U113" s="147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 t="s">
        <v>99</v>
      </c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42" t="str">
        <f>C113</f>
        <v>Nouzové osvětlení únikových cest se zdrojem v osvětlovacím tělese. Doba činnosti nouzového oasvětlení na vlastní zdroj min. 60 minut.</v>
      </c>
      <c r="BB113" s="139"/>
      <c r="BC113" s="139"/>
      <c r="BD113" s="139"/>
      <c r="BE113" s="139"/>
      <c r="BF113" s="139"/>
      <c r="BG113" s="139"/>
      <c r="BH113" s="139"/>
    </row>
    <row r="114" spans="1:60" outlineLevel="1">
      <c r="A114" s="140">
        <v>59</v>
      </c>
      <c r="B114" s="140" t="s">
        <v>254</v>
      </c>
      <c r="C114" s="175" t="s">
        <v>255</v>
      </c>
      <c r="D114" s="147" t="s">
        <v>157</v>
      </c>
      <c r="E114" s="152">
        <v>59.5</v>
      </c>
      <c r="F114" s="155">
        <v>20.41</v>
      </c>
      <c r="G114" s="156">
        <f>ROUND(E114*F114,2)</f>
        <v>1214.4000000000001</v>
      </c>
      <c r="H114" s="156"/>
      <c r="I114" s="156">
        <f>ROUND(E114*H114,2)</f>
        <v>0</v>
      </c>
      <c r="J114" s="156"/>
      <c r="K114" s="156">
        <f>ROUND(E114*J114,2)</f>
        <v>0</v>
      </c>
      <c r="L114" s="156">
        <v>15</v>
      </c>
      <c r="M114" s="156">
        <f>G114*(1+L114/100)</f>
        <v>1396.56</v>
      </c>
      <c r="N114" s="147">
        <v>0</v>
      </c>
      <c r="O114" s="147">
        <f>ROUND(E114*N114,5)</f>
        <v>0</v>
      </c>
      <c r="P114" s="147">
        <v>0</v>
      </c>
      <c r="Q114" s="147">
        <f>ROUND(E114*P114,5)</f>
        <v>0</v>
      </c>
      <c r="R114" s="147"/>
      <c r="S114" s="147"/>
      <c r="T114" s="148">
        <v>0</v>
      </c>
      <c r="U114" s="147">
        <f>ROUND(E114*T114,2)</f>
        <v>0</v>
      </c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 t="s">
        <v>95</v>
      </c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</row>
    <row r="115" spans="1:60" outlineLevel="1">
      <c r="A115" s="140"/>
      <c r="B115" s="140"/>
      <c r="C115" s="176" t="s">
        <v>256</v>
      </c>
      <c r="D115" s="149"/>
      <c r="E115" s="153">
        <v>59.5</v>
      </c>
      <c r="F115" s="156"/>
      <c r="G115" s="156"/>
      <c r="H115" s="156"/>
      <c r="I115" s="156"/>
      <c r="J115" s="156"/>
      <c r="K115" s="156"/>
      <c r="L115" s="156"/>
      <c r="M115" s="156"/>
      <c r="N115" s="147"/>
      <c r="O115" s="147"/>
      <c r="P115" s="147"/>
      <c r="Q115" s="147"/>
      <c r="R115" s="147"/>
      <c r="S115" s="147"/>
      <c r="T115" s="148"/>
      <c r="U115" s="147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 t="s">
        <v>110</v>
      </c>
      <c r="AF115" s="139">
        <v>0</v>
      </c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</row>
    <row r="116" spans="1:60" outlineLevel="1">
      <c r="A116" s="140">
        <v>60</v>
      </c>
      <c r="B116" s="140" t="s">
        <v>257</v>
      </c>
      <c r="C116" s="175" t="s">
        <v>258</v>
      </c>
      <c r="D116" s="147" t="s">
        <v>91</v>
      </c>
      <c r="E116" s="152">
        <v>7</v>
      </c>
      <c r="F116" s="155">
        <v>11000</v>
      </c>
      <c r="G116" s="156">
        <f>ROUND(E116*F116,2)</f>
        <v>77000</v>
      </c>
      <c r="H116" s="156"/>
      <c r="I116" s="156">
        <f>ROUND(E116*H116,2)</f>
        <v>0</v>
      </c>
      <c r="J116" s="156"/>
      <c r="K116" s="156">
        <f>ROUND(E116*J116,2)</f>
        <v>0</v>
      </c>
      <c r="L116" s="156">
        <v>15</v>
      </c>
      <c r="M116" s="156">
        <f>G116*(1+L116/100)</f>
        <v>88550</v>
      </c>
      <c r="N116" s="147">
        <v>2.1999999999999999E-2</v>
      </c>
      <c r="O116" s="147">
        <f>ROUND(E116*N116,5)</f>
        <v>0.154</v>
      </c>
      <c r="P116" s="147">
        <v>0</v>
      </c>
      <c r="Q116" s="147">
        <f>ROUND(E116*P116,5)</f>
        <v>0</v>
      </c>
      <c r="R116" s="147"/>
      <c r="S116" s="147"/>
      <c r="T116" s="148">
        <v>0</v>
      </c>
      <c r="U116" s="147">
        <f>ROUND(E116*T116,2)</f>
        <v>0</v>
      </c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 t="s">
        <v>95</v>
      </c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</row>
    <row r="117" spans="1:60" outlineLevel="1">
      <c r="A117" s="140"/>
      <c r="B117" s="140"/>
      <c r="C117" s="250" t="s">
        <v>259</v>
      </c>
      <c r="D117" s="251"/>
      <c r="E117" s="252"/>
      <c r="F117" s="253"/>
      <c r="G117" s="254"/>
      <c r="H117" s="156"/>
      <c r="I117" s="156"/>
      <c r="J117" s="156"/>
      <c r="K117" s="156"/>
      <c r="L117" s="156"/>
      <c r="M117" s="156"/>
      <c r="N117" s="147"/>
      <c r="O117" s="147"/>
      <c r="P117" s="147"/>
      <c r="Q117" s="147"/>
      <c r="R117" s="147"/>
      <c r="S117" s="147"/>
      <c r="T117" s="148"/>
      <c r="U117" s="147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 t="s">
        <v>99</v>
      </c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42" t="str">
        <f>C117</f>
        <v>Sklokeramická varná deska - 4 varné zóny, bez rámečku</v>
      </c>
      <c r="BB117" s="139"/>
      <c r="BC117" s="139"/>
      <c r="BD117" s="139"/>
      <c r="BE117" s="139"/>
      <c r="BF117" s="139"/>
      <c r="BG117" s="139"/>
      <c r="BH117" s="139"/>
    </row>
    <row r="118" spans="1:60" ht="24" outlineLevel="1">
      <c r="A118" s="140"/>
      <c r="B118" s="140"/>
      <c r="C118" s="250" t="s">
        <v>260</v>
      </c>
      <c r="D118" s="251"/>
      <c r="E118" s="252"/>
      <c r="F118" s="253"/>
      <c r="G118" s="254"/>
      <c r="H118" s="156"/>
      <c r="I118" s="156"/>
      <c r="J118" s="156"/>
      <c r="K118" s="156"/>
      <c r="L118" s="156"/>
      <c r="M118" s="156"/>
      <c r="N118" s="147"/>
      <c r="O118" s="147"/>
      <c r="P118" s="147"/>
      <c r="Q118" s="147"/>
      <c r="R118" s="147"/>
      <c r="S118" s="147"/>
      <c r="T118" s="148"/>
      <c r="U118" s="147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 t="s">
        <v>99</v>
      </c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42" t="str">
        <f>C118</f>
        <v>trouba v nerezovém provedení, objem min. 70 l, nastavení doby pečení, regulace teploty 50 až 300 st. C, dvojité zasklení. Energ. třída A.</v>
      </c>
      <c r="BB118" s="139"/>
      <c r="BC118" s="139"/>
      <c r="BD118" s="139"/>
      <c r="BE118" s="139"/>
      <c r="BF118" s="139"/>
      <c r="BG118" s="139"/>
      <c r="BH118" s="139"/>
    </row>
    <row r="119" spans="1:60" outlineLevel="1">
      <c r="A119" s="140"/>
      <c r="B119" s="140"/>
      <c r="C119" s="250" t="s">
        <v>261</v>
      </c>
      <c r="D119" s="251"/>
      <c r="E119" s="252"/>
      <c r="F119" s="253"/>
      <c r="G119" s="254"/>
      <c r="H119" s="156"/>
      <c r="I119" s="156"/>
      <c r="J119" s="156"/>
      <c r="K119" s="156"/>
      <c r="L119" s="156"/>
      <c r="M119" s="156"/>
      <c r="N119" s="147"/>
      <c r="O119" s="147"/>
      <c r="P119" s="147"/>
      <c r="Q119" s="147"/>
      <c r="R119" s="147"/>
      <c r="S119" s="147"/>
      <c r="T119" s="148"/>
      <c r="U119" s="147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 t="s">
        <v>99</v>
      </c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42" t="str">
        <f>C119</f>
        <v>Napětí 230/400 V.</v>
      </c>
      <c r="BB119" s="139"/>
      <c r="BC119" s="139"/>
      <c r="BD119" s="139"/>
      <c r="BE119" s="139"/>
      <c r="BF119" s="139"/>
      <c r="BG119" s="139"/>
      <c r="BH119" s="139"/>
    </row>
    <row r="120" spans="1:60" outlineLevel="1">
      <c r="A120" s="140"/>
      <c r="B120" s="140"/>
      <c r="C120" s="250" t="s">
        <v>262</v>
      </c>
      <c r="D120" s="251"/>
      <c r="E120" s="252"/>
      <c r="F120" s="253"/>
      <c r="G120" s="254"/>
      <c r="H120" s="156"/>
      <c r="I120" s="156"/>
      <c r="J120" s="156"/>
      <c r="K120" s="156"/>
      <c r="L120" s="156"/>
      <c r="M120" s="156"/>
      <c r="N120" s="147"/>
      <c r="O120" s="147"/>
      <c r="P120" s="147"/>
      <c r="Q120" s="147"/>
      <c r="R120" s="147"/>
      <c r="S120" s="147"/>
      <c r="T120" s="148"/>
      <c r="U120" s="147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 t="s">
        <v>99</v>
      </c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42" t="str">
        <f>C120</f>
        <v>Zhotovitel předloží min. 3 typy k výběru na KD.</v>
      </c>
      <c r="BB120" s="139"/>
      <c r="BC120" s="139"/>
      <c r="BD120" s="139"/>
      <c r="BE120" s="139"/>
      <c r="BF120" s="139"/>
      <c r="BG120" s="139"/>
      <c r="BH120" s="139"/>
    </row>
    <row r="121" spans="1:60" outlineLevel="1">
      <c r="A121" s="140">
        <v>61</v>
      </c>
      <c r="B121" s="140" t="s">
        <v>257</v>
      </c>
      <c r="C121" s="175" t="s">
        <v>263</v>
      </c>
      <c r="D121" s="147" t="s">
        <v>91</v>
      </c>
      <c r="E121" s="152">
        <v>7</v>
      </c>
      <c r="F121" s="155">
        <v>2500</v>
      </c>
      <c r="G121" s="156">
        <f>ROUND(E121*F121,2)</f>
        <v>17500</v>
      </c>
      <c r="H121" s="156"/>
      <c r="I121" s="156">
        <f>ROUND(E121*H121,2)</f>
        <v>0</v>
      </c>
      <c r="J121" s="156"/>
      <c r="K121" s="156">
        <f>ROUND(E121*J121,2)</f>
        <v>0</v>
      </c>
      <c r="L121" s="156">
        <v>15</v>
      </c>
      <c r="M121" s="156">
        <f>G121*(1+L121/100)</f>
        <v>20125</v>
      </c>
      <c r="N121" s="147">
        <v>2.1999999999999999E-2</v>
      </c>
      <c r="O121" s="147">
        <f>ROUND(E121*N121,5)</f>
        <v>0.154</v>
      </c>
      <c r="P121" s="147">
        <v>0</v>
      </c>
      <c r="Q121" s="147">
        <f>ROUND(E121*P121,5)</f>
        <v>0</v>
      </c>
      <c r="R121" s="147"/>
      <c r="S121" s="147"/>
      <c r="T121" s="148">
        <v>0</v>
      </c>
      <c r="U121" s="147">
        <f>ROUND(E121*T121,2)</f>
        <v>0</v>
      </c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 t="s">
        <v>95</v>
      </c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</row>
    <row r="122" spans="1:60" outlineLevel="1">
      <c r="A122" s="140"/>
      <c r="B122" s="140"/>
      <c r="C122" s="250" t="s">
        <v>264</v>
      </c>
      <c r="D122" s="251"/>
      <c r="E122" s="252"/>
      <c r="F122" s="253"/>
      <c r="G122" s="254"/>
      <c r="H122" s="156"/>
      <c r="I122" s="156"/>
      <c r="J122" s="156"/>
      <c r="K122" s="156"/>
      <c r="L122" s="156"/>
      <c r="M122" s="156"/>
      <c r="N122" s="147"/>
      <c r="O122" s="147"/>
      <c r="P122" s="147"/>
      <c r="Q122" s="147"/>
      <c r="R122" s="147"/>
      <c r="S122" s="147"/>
      <c r="T122" s="148"/>
      <c r="U122" s="147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 t="s">
        <v>99</v>
      </c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42" t="str">
        <f>C122</f>
        <v>Tukový filtr, LED osvětlení, min. 3 rychlosti.</v>
      </c>
      <c r="BB122" s="139"/>
      <c r="BC122" s="139"/>
      <c r="BD122" s="139"/>
      <c r="BE122" s="139"/>
      <c r="BF122" s="139"/>
      <c r="BG122" s="139"/>
      <c r="BH122" s="139"/>
    </row>
    <row r="123" spans="1:60" outlineLevel="1">
      <c r="A123" s="140"/>
      <c r="B123" s="140"/>
      <c r="C123" s="250" t="s">
        <v>265</v>
      </c>
      <c r="D123" s="251"/>
      <c r="E123" s="252"/>
      <c r="F123" s="253"/>
      <c r="G123" s="254"/>
      <c r="H123" s="156"/>
      <c r="I123" s="156"/>
      <c r="J123" s="156"/>
      <c r="K123" s="156"/>
      <c r="L123" s="156"/>
      <c r="M123" s="156"/>
      <c r="N123" s="147"/>
      <c r="O123" s="147"/>
      <c r="P123" s="147"/>
      <c r="Q123" s="147"/>
      <c r="R123" s="147"/>
      <c r="S123" s="147"/>
      <c r="T123" s="148"/>
      <c r="U123" s="147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 t="s">
        <v>99</v>
      </c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42" t="str">
        <f>C123</f>
        <v>Včetně zapojení do odtahu</v>
      </c>
      <c r="BB123" s="139"/>
      <c r="BC123" s="139"/>
      <c r="BD123" s="139"/>
      <c r="BE123" s="139"/>
      <c r="BF123" s="139"/>
      <c r="BG123" s="139"/>
      <c r="BH123" s="139"/>
    </row>
    <row r="124" spans="1:60" outlineLevel="1">
      <c r="A124" s="140"/>
      <c r="B124" s="140"/>
      <c r="C124" s="250" t="s">
        <v>262</v>
      </c>
      <c r="D124" s="251"/>
      <c r="E124" s="252"/>
      <c r="F124" s="253"/>
      <c r="G124" s="254"/>
      <c r="H124" s="156"/>
      <c r="I124" s="156"/>
      <c r="J124" s="156"/>
      <c r="K124" s="156"/>
      <c r="L124" s="156"/>
      <c r="M124" s="156"/>
      <c r="N124" s="147"/>
      <c r="O124" s="147"/>
      <c r="P124" s="147"/>
      <c r="Q124" s="147"/>
      <c r="R124" s="147"/>
      <c r="S124" s="147"/>
      <c r="T124" s="148"/>
      <c r="U124" s="147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 t="s">
        <v>99</v>
      </c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42" t="str">
        <f>C124</f>
        <v>Zhotovitel předloží min. 3 typy k výběru na KD.</v>
      </c>
      <c r="BB124" s="139"/>
      <c r="BC124" s="139"/>
      <c r="BD124" s="139"/>
      <c r="BE124" s="139"/>
      <c r="BF124" s="139"/>
      <c r="BG124" s="139"/>
      <c r="BH124" s="139"/>
    </row>
    <row r="125" spans="1:60" outlineLevel="1">
      <c r="A125" s="140">
        <v>62</v>
      </c>
      <c r="B125" s="140" t="s">
        <v>266</v>
      </c>
      <c r="C125" s="175" t="s">
        <v>267</v>
      </c>
      <c r="D125" s="147" t="s">
        <v>157</v>
      </c>
      <c r="E125" s="152">
        <v>225</v>
      </c>
      <c r="F125" s="155">
        <v>23.73</v>
      </c>
      <c r="G125" s="156">
        <f>ROUND(E125*F125,2)</f>
        <v>5339.25</v>
      </c>
      <c r="H125" s="156"/>
      <c r="I125" s="156">
        <f>ROUND(E125*H125,2)</f>
        <v>0</v>
      </c>
      <c r="J125" s="156"/>
      <c r="K125" s="156">
        <f>ROUND(E125*J125,2)</f>
        <v>0</v>
      </c>
      <c r="L125" s="156">
        <v>15</v>
      </c>
      <c r="M125" s="156">
        <f>G125*(1+L125/100)</f>
        <v>6140.1374999999998</v>
      </c>
      <c r="N125" s="147">
        <v>0</v>
      </c>
      <c r="O125" s="147">
        <f>ROUND(E125*N125,5)</f>
        <v>0</v>
      </c>
      <c r="P125" s="147">
        <v>0</v>
      </c>
      <c r="Q125" s="147">
        <f>ROUND(E125*P125,5)</f>
        <v>0</v>
      </c>
      <c r="R125" s="147"/>
      <c r="S125" s="147"/>
      <c r="T125" s="148">
        <v>0</v>
      </c>
      <c r="U125" s="147">
        <f>ROUND(E125*T125,2)</f>
        <v>0</v>
      </c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 t="s">
        <v>95</v>
      </c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</row>
    <row r="126" spans="1:60" ht="24" outlineLevel="1">
      <c r="A126" s="140">
        <v>63</v>
      </c>
      <c r="B126" s="140" t="s">
        <v>268</v>
      </c>
      <c r="C126" s="175" t="s">
        <v>269</v>
      </c>
      <c r="D126" s="147" t="s">
        <v>157</v>
      </c>
      <c r="E126" s="152">
        <v>671.5</v>
      </c>
      <c r="F126" s="155">
        <v>55</v>
      </c>
      <c r="G126" s="156">
        <f>ROUND(E126*F126,2)</f>
        <v>36932.5</v>
      </c>
      <c r="H126" s="156"/>
      <c r="I126" s="156">
        <f>ROUND(E126*H126,2)</f>
        <v>0</v>
      </c>
      <c r="J126" s="156"/>
      <c r="K126" s="156">
        <f>ROUND(E126*J126,2)</f>
        <v>0</v>
      </c>
      <c r="L126" s="156">
        <v>15</v>
      </c>
      <c r="M126" s="156">
        <f>G126*(1+L126/100)</f>
        <v>42472.375</v>
      </c>
      <c r="N126" s="147">
        <v>1.6000000000000001E-4</v>
      </c>
      <c r="O126" s="147">
        <f>ROUND(E126*N126,5)</f>
        <v>0.10743999999999999</v>
      </c>
      <c r="P126" s="147">
        <v>0</v>
      </c>
      <c r="Q126" s="147">
        <f>ROUND(E126*P126,5)</f>
        <v>0</v>
      </c>
      <c r="R126" s="147"/>
      <c r="S126" s="147"/>
      <c r="T126" s="148">
        <v>6.4000000000000001E-2</v>
      </c>
      <c r="U126" s="147">
        <f>ROUND(E126*T126,2)</f>
        <v>42.98</v>
      </c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 t="s">
        <v>92</v>
      </c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</row>
    <row r="127" spans="1:60" outlineLevel="1">
      <c r="A127" s="140"/>
      <c r="B127" s="140"/>
      <c r="C127" s="176" t="s">
        <v>270</v>
      </c>
      <c r="D127" s="149"/>
      <c r="E127" s="153">
        <v>93</v>
      </c>
      <c r="F127" s="156"/>
      <c r="G127" s="156"/>
      <c r="H127" s="156"/>
      <c r="I127" s="156"/>
      <c r="J127" s="156"/>
      <c r="K127" s="156"/>
      <c r="L127" s="156"/>
      <c r="M127" s="156"/>
      <c r="N127" s="147"/>
      <c r="O127" s="147"/>
      <c r="P127" s="147"/>
      <c r="Q127" s="147"/>
      <c r="R127" s="147"/>
      <c r="S127" s="147"/>
      <c r="T127" s="148"/>
      <c r="U127" s="147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 t="s">
        <v>110</v>
      </c>
      <c r="AF127" s="139">
        <v>0</v>
      </c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</row>
    <row r="128" spans="1:60" outlineLevel="1">
      <c r="A128" s="140"/>
      <c r="B128" s="140"/>
      <c r="C128" s="176" t="s">
        <v>271</v>
      </c>
      <c r="D128" s="149"/>
      <c r="E128" s="153">
        <v>279</v>
      </c>
      <c r="F128" s="156"/>
      <c r="G128" s="156"/>
      <c r="H128" s="156"/>
      <c r="I128" s="156"/>
      <c r="J128" s="156"/>
      <c r="K128" s="156"/>
      <c r="L128" s="156"/>
      <c r="M128" s="156"/>
      <c r="N128" s="147"/>
      <c r="O128" s="147"/>
      <c r="P128" s="147"/>
      <c r="Q128" s="147"/>
      <c r="R128" s="147"/>
      <c r="S128" s="147"/>
      <c r="T128" s="148"/>
      <c r="U128" s="147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 t="s">
        <v>110</v>
      </c>
      <c r="AF128" s="139">
        <v>0</v>
      </c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</row>
    <row r="129" spans="1:60" outlineLevel="1">
      <c r="A129" s="140"/>
      <c r="B129" s="140"/>
      <c r="C129" s="176" t="s">
        <v>272</v>
      </c>
      <c r="D129" s="149"/>
      <c r="E129" s="153">
        <v>46.5</v>
      </c>
      <c r="F129" s="156"/>
      <c r="G129" s="156"/>
      <c r="H129" s="156"/>
      <c r="I129" s="156"/>
      <c r="J129" s="156"/>
      <c r="K129" s="156"/>
      <c r="L129" s="156"/>
      <c r="M129" s="156"/>
      <c r="N129" s="147"/>
      <c r="O129" s="147"/>
      <c r="P129" s="147"/>
      <c r="Q129" s="147"/>
      <c r="R129" s="147"/>
      <c r="S129" s="147"/>
      <c r="T129" s="148"/>
      <c r="U129" s="147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 t="s">
        <v>110</v>
      </c>
      <c r="AF129" s="139">
        <v>0</v>
      </c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</row>
    <row r="130" spans="1:60" outlineLevel="1">
      <c r="A130" s="140"/>
      <c r="B130" s="140"/>
      <c r="C130" s="176" t="s">
        <v>273</v>
      </c>
      <c r="D130" s="149"/>
      <c r="E130" s="153">
        <v>71</v>
      </c>
      <c r="F130" s="156"/>
      <c r="G130" s="156"/>
      <c r="H130" s="156"/>
      <c r="I130" s="156"/>
      <c r="J130" s="156"/>
      <c r="K130" s="156"/>
      <c r="L130" s="156"/>
      <c r="M130" s="156"/>
      <c r="N130" s="147"/>
      <c r="O130" s="147"/>
      <c r="P130" s="147"/>
      <c r="Q130" s="147"/>
      <c r="R130" s="147"/>
      <c r="S130" s="147"/>
      <c r="T130" s="148"/>
      <c r="U130" s="147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 t="s">
        <v>110</v>
      </c>
      <c r="AF130" s="139">
        <v>0</v>
      </c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</row>
    <row r="131" spans="1:60" outlineLevel="1">
      <c r="A131" s="140"/>
      <c r="B131" s="140"/>
      <c r="C131" s="176" t="s">
        <v>274</v>
      </c>
      <c r="D131" s="149"/>
      <c r="E131" s="153">
        <v>43</v>
      </c>
      <c r="F131" s="156"/>
      <c r="G131" s="156"/>
      <c r="H131" s="156"/>
      <c r="I131" s="156"/>
      <c r="J131" s="156"/>
      <c r="K131" s="156"/>
      <c r="L131" s="156"/>
      <c r="M131" s="156"/>
      <c r="N131" s="147"/>
      <c r="O131" s="147"/>
      <c r="P131" s="147"/>
      <c r="Q131" s="147"/>
      <c r="R131" s="147"/>
      <c r="S131" s="147"/>
      <c r="T131" s="148"/>
      <c r="U131" s="147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 t="s">
        <v>110</v>
      </c>
      <c r="AF131" s="139">
        <v>0</v>
      </c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</row>
    <row r="132" spans="1:60" outlineLevel="1">
      <c r="A132" s="140"/>
      <c r="B132" s="140"/>
      <c r="C132" s="176" t="s">
        <v>275</v>
      </c>
      <c r="D132" s="149"/>
      <c r="E132" s="153">
        <v>139</v>
      </c>
      <c r="F132" s="156"/>
      <c r="G132" s="156"/>
      <c r="H132" s="156"/>
      <c r="I132" s="156"/>
      <c r="J132" s="156"/>
      <c r="K132" s="156"/>
      <c r="L132" s="156"/>
      <c r="M132" s="156"/>
      <c r="N132" s="147"/>
      <c r="O132" s="147"/>
      <c r="P132" s="147"/>
      <c r="Q132" s="147"/>
      <c r="R132" s="147"/>
      <c r="S132" s="147"/>
      <c r="T132" s="148"/>
      <c r="U132" s="147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 t="s">
        <v>110</v>
      </c>
      <c r="AF132" s="139">
        <v>0</v>
      </c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  <c r="BH132" s="139"/>
    </row>
    <row r="133" spans="1:60" ht="24" outlineLevel="1">
      <c r="A133" s="140">
        <v>64</v>
      </c>
      <c r="B133" s="140" t="s">
        <v>276</v>
      </c>
      <c r="C133" s="175" t="s">
        <v>277</v>
      </c>
      <c r="D133" s="147" t="s">
        <v>157</v>
      </c>
      <c r="E133" s="152">
        <v>1250</v>
      </c>
      <c r="F133" s="155">
        <v>60</v>
      </c>
      <c r="G133" s="156">
        <f>ROUND(E133*F133,2)</f>
        <v>75000</v>
      </c>
      <c r="H133" s="156"/>
      <c r="I133" s="156">
        <f>ROUND(E133*H133,2)</f>
        <v>0</v>
      </c>
      <c r="J133" s="156"/>
      <c r="K133" s="156">
        <f>ROUND(E133*J133,2)</f>
        <v>0</v>
      </c>
      <c r="L133" s="156">
        <v>15</v>
      </c>
      <c r="M133" s="156">
        <f>G133*(1+L133/100)</f>
        <v>86250</v>
      </c>
      <c r="N133" s="147">
        <v>2.1000000000000001E-4</v>
      </c>
      <c r="O133" s="147">
        <f>ROUND(E133*N133,5)</f>
        <v>0.26250000000000001</v>
      </c>
      <c r="P133" s="147">
        <v>0</v>
      </c>
      <c r="Q133" s="147">
        <f>ROUND(E133*P133,5)</f>
        <v>0</v>
      </c>
      <c r="R133" s="147"/>
      <c r="S133" s="147"/>
      <c r="T133" s="148">
        <v>6.4149999999999999E-2</v>
      </c>
      <c r="U133" s="147">
        <f>ROUND(E133*T133,2)</f>
        <v>80.19</v>
      </c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 t="s">
        <v>92</v>
      </c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</row>
    <row r="134" spans="1:60" ht="24" outlineLevel="1">
      <c r="A134" s="140">
        <v>65</v>
      </c>
      <c r="B134" s="140" t="s">
        <v>278</v>
      </c>
      <c r="C134" s="175" t="s">
        <v>279</v>
      </c>
      <c r="D134" s="147" t="s">
        <v>157</v>
      </c>
      <c r="E134" s="152">
        <v>68</v>
      </c>
      <c r="F134" s="155">
        <v>90</v>
      </c>
      <c r="G134" s="156">
        <f>ROUND(E134*F134,2)</f>
        <v>6120</v>
      </c>
      <c r="H134" s="156"/>
      <c r="I134" s="156">
        <f>ROUND(E134*H134,2)</f>
        <v>0</v>
      </c>
      <c r="J134" s="156"/>
      <c r="K134" s="156">
        <f>ROUND(E134*J134,2)</f>
        <v>0</v>
      </c>
      <c r="L134" s="156">
        <v>15</v>
      </c>
      <c r="M134" s="156">
        <f>G134*(1+L134/100)</f>
        <v>7037.9999999999991</v>
      </c>
      <c r="N134" s="147">
        <v>3.2000000000000003E-4</v>
      </c>
      <c r="O134" s="147">
        <f>ROUND(E134*N134,5)</f>
        <v>2.1760000000000002E-2</v>
      </c>
      <c r="P134" s="147">
        <v>0</v>
      </c>
      <c r="Q134" s="147">
        <f>ROUND(E134*P134,5)</f>
        <v>0</v>
      </c>
      <c r="R134" s="147"/>
      <c r="S134" s="147"/>
      <c r="T134" s="148">
        <v>9.1999999999999998E-2</v>
      </c>
      <c r="U134" s="147">
        <f>ROUND(E134*T134,2)</f>
        <v>6.26</v>
      </c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 t="s">
        <v>92</v>
      </c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  <c r="BH134" s="139"/>
    </row>
    <row r="135" spans="1:60" ht="24" outlineLevel="1">
      <c r="A135" s="140">
        <v>66</v>
      </c>
      <c r="B135" s="140" t="s">
        <v>280</v>
      </c>
      <c r="C135" s="175" t="s">
        <v>281</v>
      </c>
      <c r="D135" s="147" t="s">
        <v>157</v>
      </c>
      <c r="E135" s="152">
        <v>191.5</v>
      </c>
      <c r="F135" s="155">
        <v>150</v>
      </c>
      <c r="G135" s="156">
        <f>ROUND(E135*F135,2)</f>
        <v>28725</v>
      </c>
      <c r="H135" s="156"/>
      <c r="I135" s="156">
        <f>ROUND(E135*H135,2)</f>
        <v>0</v>
      </c>
      <c r="J135" s="156"/>
      <c r="K135" s="156">
        <f>ROUND(E135*J135,2)</f>
        <v>0</v>
      </c>
      <c r="L135" s="156">
        <v>15</v>
      </c>
      <c r="M135" s="156">
        <f>G135*(1+L135/100)</f>
        <v>33033.75</v>
      </c>
      <c r="N135" s="147">
        <v>5.5999999999999995E-4</v>
      </c>
      <c r="O135" s="147">
        <f>ROUND(E135*N135,5)</f>
        <v>0.10724</v>
      </c>
      <c r="P135" s="147">
        <v>0</v>
      </c>
      <c r="Q135" s="147">
        <f>ROUND(E135*P135,5)</f>
        <v>0</v>
      </c>
      <c r="R135" s="147"/>
      <c r="S135" s="147"/>
      <c r="T135" s="148">
        <v>9.4E-2</v>
      </c>
      <c r="U135" s="147">
        <f>ROUND(E135*T135,2)</f>
        <v>18</v>
      </c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 t="s">
        <v>92</v>
      </c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</row>
    <row r="136" spans="1:60" outlineLevel="1">
      <c r="A136" s="140"/>
      <c r="B136" s="140"/>
      <c r="C136" s="176" t="s">
        <v>282</v>
      </c>
      <c r="D136" s="149"/>
      <c r="E136" s="153">
        <v>110.5</v>
      </c>
      <c r="F136" s="156"/>
      <c r="G136" s="156"/>
      <c r="H136" s="156"/>
      <c r="I136" s="156"/>
      <c r="J136" s="156"/>
      <c r="K136" s="156"/>
      <c r="L136" s="156"/>
      <c r="M136" s="156"/>
      <c r="N136" s="147"/>
      <c r="O136" s="147"/>
      <c r="P136" s="147"/>
      <c r="Q136" s="147"/>
      <c r="R136" s="147"/>
      <c r="S136" s="147"/>
      <c r="T136" s="148"/>
      <c r="U136" s="147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 t="s">
        <v>110</v>
      </c>
      <c r="AF136" s="139">
        <v>0</v>
      </c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</row>
    <row r="137" spans="1:60" outlineLevel="1">
      <c r="A137" s="140"/>
      <c r="B137" s="140"/>
      <c r="C137" s="176" t="s">
        <v>283</v>
      </c>
      <c r="D137" s="149"/>
      <c r="E137" s="153">
        <v>81</v>
      </c>
      <c r="F137" s="156"/>
      <c r="G137" s="156"/>
      <c r="H137" s="156"/>
      <c r="I137" s="156"/>
      <c r="J137" s="156"/>
      <c r="K137" s="156"/>
      <c r="L137" s="156"/>
      <c r="M137" s="156"/>
      <c r="N137" s="147"/>
      <c r="O137" s="147"/>
      <c r="P137" s="147"/>
      <c r="Q137" s="147"/>
      <c r="R137" s="147"/>
      <c r="S137" s="147"/>
      <c r="T137" s="148"/>
      <c r="U137" s="147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 t="s">
        <v>110</v>
      </c>
      <c r="AF137" s="139">
        <v>0</v>
      </c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</row>
    <row r="138" spans="1:60" ht="24" outlineLevel="1">
      <c r="A138" s="140">
        <v>67</v>
      </c>
      <c r="B138" s="140" t="s">
        <v>284</v>
      </c>
      <c r="C138" s="175" t="s">
        <v>285</v>
      </c>
      <c r="D138" s="147" t="s">
        <v>157</v>
      </c>
      <c r="E138" s="152">
        <v>29</v>
      </c>
      <c r="F138" s="155">
        <v>59.54</v>
      </c>
      <c r="G138" s="156">
        <f>ROUND(E138*F138,2)</f>
        <v>1726.66</v>
      </c>
      <c r="H138" s="156"/>
      <c r="I138" s="156">
        <f>ROUND(E138*H138,2)</f>
        <v>0</v>
      </c>
      <c r="J138" s="156"/>
      <c r="K138" s="156">
        <f>ROUND(E138*J138,2)</f>
        <v>0</v>
      </c>
      <c r="L138" s="156">
        <v>15</v>
      </c>
      <c r="M138" s="156">
        <f>G138*(1+L138/100)</f>
        <v>1985.6589999999999</v>
      </c>
      <c r="N138" s="147">
        <v>0</v>
      </c>
      <c r="O138" s="147">
        <f>ROUND(E138*N138,5)</f>
        <v>0</v>
      </c>
      <c r="P138" s="147">
        <v>0</v>
      </c>
      <c r="Q138" s="147">
        <f>ROUND(E138*P138,5)</f>
        <v>0</v>
      </c>
      <c r="R138" s="147"/>
      <c r="S138" s="147"/>
      <c r="T138" s="148">
        <v>0.11799999999999999</v>
      </c>
      <c r="U138" s="147">
        <f>ROUND(E138*T138,2)</f>
        <v>3.42</v>
      </c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 t="s">
        <v>92</v>
      </c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  <c r="BH138" s="139"/>
    </row>
    <row r="139" spans="1:60" outlineLevel="1">
      <c r="A139" s="140"/>
      <c r="B139" s="140"/>
      <c r="C139" s="176" t="s">
        <v>286</v>
      </c>
      <c r="D139" s="149"/>
      <c r="E139" s="153">
        <v>29</v>
      </c>
      <c r="F139" s="156"/>
      <c r="G139" s="156"/>
      <c r="H139" s="156"/>
      <c r="I139" s="156"/>
      <c r="J139" s="156"/>
      <c r="K139" s="156"/>
      <c r="L139" s="156"/>
      <c r="M139" s="156"/>
      <c r="N139" s="147"/>
      <c r="O139" s="147"/>
      <c r="P139" s="147"/>
      <c r="Q139" s="147"/>
      <c r="R139" s="147"/>
      <c r="S139" s="147"/>
      <c r="T139" s="148"/>
      <c r="U139" s="147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 t="s">
        <v>110</v>
      </c>
      <c r="AF139" s="139">
        <v>0</v>
      </c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  <c r="BH139" s="139"/>
    </row>
    <row r="140" spans="1:60" ht="24" outlineLevel="1">
      <c r="A140" s="140">
        <v>68</v>
      </c>
      <c r="B140" s="140" t="s">
        <v>287</v>
      </c>
      <c r="C140" s="175" t="s">
        <v>288</v>
      </c>
      <c r="D140" s="147" t="s">
        <v>157</v>
      </c>
      <c r="E140" s="152">
        <v>10</v>
      </c>
      <c r="F140" s="155">
        <v>410</v>
      </c>
      <c r="G140" s="156">
        <f>ROUND(E140*F140,2)</f>
        <v>4100</v>
      </c>
      <c r="H140" s="156"/>
      <c r="I140" s="156">
        <f>ROUND(E140*H140,2)</f>
        <v>0</v>
      </c>
      <c r="J140" s="156"/>
      <c r="K140" s="156">
        <f>ROUND(E140*J140,2)</f>
        <v>0</v>
      </c>
      <c r="L140" s="156">
        <v>15</v>
      </c>
      <c r="M140" s="156">
        <f>G140*(1+L140/100)</f>
        <v>4715</v>
      </c>
      <c r="N140" s="147">
        <v>1.56E-3</v>
      </c>
      <c r="O140" s="147">
        <f>ROUND(E140*N140,5)</f>
        <v>1.5599999999999999E-2</v>
      </c>
      <c r="P140" s="147">
        <v>0</v>
      </c>
      <c r="Q140" s="147">
        <f>ROUND(E140*P140,5)</f>
        <v>0</v>
      </c>
      <c r="R140" s="147"/>
      <c r="S140" s="147"/>
      <c r="T140" s="148">
        <v>0</v>
      </c>
      <c r="U140" s="147">
        <f>ROUND(E140*T140,2)</f>
        <v>0</v>
      </c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 t="s">
        <v>95</v>
      </c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</row>
    <row r="141" spans="1:60" outlineLevel="1">
      <c r="A141" s="140">
        <v>69</v>
      </c>
      <c r="B141" s="140" t="s">
        <v>289</v>
      </c>
      <c r="C141" s="175" t="s">
        <v>290</v>
      </c>
      <c r="D141" s="147" t="s">
        <v>91</v>
      </c>
      <c r="E141" s="152">
        <v>27</v>
      </c>
      <c r="F141" s="155">
        <v>136.49</v>
      </c>
      <c r="G141" s="156">
        <f>ROUND(E141*F141,2)</f>
        <v>3685.23</v>
      </c>
      <c r="H141" s="156"/>
      <c r="I141" s="156">
        <f>ROUND(E141*H141,2)</f>
        <v>0</v>
      </c>
      <c r="J141" s="156"/>
      <c r="K141" s="156">
        <f>ROUND(E141*J141,2)</f>
        <v>0</v>
      </c>
      <c r="L141" s="156">
        <v>15</v>
      </c>
      <c r="M141" s="156">
        <f>G141*(1+L141/100)</f>
        <v>4238.0144999999993</v>
      </c>
      <c r="N141" s="147">
        <v>0</v>
      </c>
      <c r="O141" s="147">
        <f>ROUND(E141*N141,5)</f>
        <v>0</v>
      </c>
      <c r="P141" s="147">
        <v>0</v>
      </c>
      <c r="Q141" s="147">
        <f>ROUND(E141*P141,5)</f>
        <v>0</v>
      </c>
      <c r="R141" s="147"/>
      <c r="S141" s="147"/>
      <c r="T141" s="148">
        <v>0.27</v>
      </c>
      <c r="U141" s="147">
        <f>ROUND(E141*T141,2)</f>
        <v>7.29</v>
      </c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 t="s">
        <v>92</v>
      </c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</row>
    <row r="142" spans="1:60" outlineLevel="1">
      <c r="A142" s="165">
        <v>70</v>
      </c>
      <c r="B142" s="165" t="s">
        <v>291</v>
      </c>
      <c r="C142" s="178" t="s">
        <v>292</v>
      </c>
      <c r="D142" s="166" t="s">
        <v>157</v>
      </c>
      <c r="E142" s="167">
        <v>58</v>
      </c>
      <c r="F142" s="168">
        <v>125.14</v>
      </c>
      <c r="G142" s="169">
        <f>ROUND(E142*F142,2)</f>
        <v>7258.12</v>
      </c>
      <c r="H142" s="169"/>
      <c r="I142" s="169">
        <f>ROUND(E142*H142,2)</f>
        <v>0</v>
      </c>
      <c r="J142" s="169"/>
      <c r="K142" s="169">
        <f>ROUND(E142*J142,2)</f>
        <v>0</v>
      </c>
      <c r="L142" s="169">
        <v>15</v>
      </c>
      <c r="M142" s="169">
        <f>G142*(1+L142/100)</f>
        <v>8346.8379999999997</v>
      </c>
      <c r="N142" s="166">
        <v>0</v>
      </c>
      <c r="O142" s="166">
        <f>ROUND(E142*N142,5)</f>
        <v>0</v>
      </c>
      <c r="P142" s="166">
        <v>0</v>
      </c>
      <c r="Q142" s="166">
        <f>ROUND(E142*P142,5)</f>
        <v>0</v>
      </c>
      <c r="R142" s="166"/>
      <c r="S142" s="166"/>
      <c r="T142" s="170">
        <v>0.248</v>
      </c>
      <c r="U142" s="166">
        <f>ROUND(E142*T142,2)</f>
        <v>14.38</v>
      </c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 t="s">
        <v>92</v>
      </c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  <c r="BH142" s="139"/>
    </row>
    <row r="143" spans="1:60" ht="14">
      <c r="A143" s="4"/>
      <c r="B143" s="5" t="s">
        <v>295</v>
      </c>
      <c r="C143" s="179" t="s">
        <v>295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AC143">
        <v>15</v>
      </c>
      <c r="AD143">
        <v>21</v>
      </c>
    </row>
    <row r="144" spans="1:60" ht="14">
      <c r="A144" s="171"/>
      <c r="B144" s="172" t="s">
        <v>28</v>
      </c>
      <c r="C144" s="180" t="s">
        <v>295</v>
      </c>
      <c r="D144" s="173"/>
      <c r="E144" s="173"/>
      <c r="F144" s="173"/>
      <c r="G144" s="174">
        <f>G8+G25+G62</f>
        <v>799000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AC144">
        <f>SUMIF(L7:L142,AC143,G7:G142)</f>
        <v>799000.00000000012</v>
      </c>
      <c r="AD144">
        <f>SUMIF(L7:L142,AD143,G7:G142)</f>
        <v>0</v>
      </c>
      <c r="AE144" t="s">
        <v>296</v>
      </c>
    </row>
    <row r="145" spans="1:31" ht="14">
      <c r="A145" s="4"/>
      <c r="B145" s="5" t="s">
        <v>295</v>
      </c>
      <c r="C145" s="179" t="s">
        <v>295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ht="14">
      <c r="A146" s="4"/>
      <c r="B146" s="5" t="s">
        <v>295</v>
      </c>
      <c r="C146" s="179" t="s">
        <v>295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>
      <c r="A147" s="236" t="s">
        <v>297</v>
      </c>
      <c r="B147" s="236"/>
      <c r="C147" s="237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31">
      <c r="A148" s="238"/>
      <c r="B148" s="239"/>
      <c r="C148" s="240"/>
      <c r="D148" s="239"/>
      <c r="E148" s="239"/>
      <c r="F148" s="239"/>
      <c r="G148" s="241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AE148" t="s">
        <v>298</v>
      </c>
    </row>
    <row r="149" spans="1:31">
      <c r="A149" s="242"/>
      <c r="B149" s="243"/>
      <c r="C149" s="244"/>
      <c r="D149" s="243"/>
      <c r="E149" s="243"/>
      <c r="F149" s="243"/>
      <c r="G149" s="24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>
      <c r="A150" s="242"/>
      <c r="B150" s="243"/>
      <c r="C150" s="244"/>
      <c r="D150" s="243"/>
      <c r="E150" s="243"/>
      <c r="F150" s="243"/>
      <c r="G150" s="24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>
      <c r="A151" s="242"/>
      <c r="B151" s="243"/>
      <c r="C151" s="244"/>
      <c r="D151" s="243"/>
      <c r="E151" s="243"/>
      <c r="F151" s="243"/>
      <c r="G151" s="24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>
      <c r="A152" s="246"/>
      <c r="B152" s="247"/>
      <c r="C152" s="248"/>
      <c r="D152" s="247"/>
      <c r="E152" s="247"/>
      <c r="F152" s="247"/>
      <c r="G152" s="249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31" ht="14">
      <c r="A153" s="4"/>
      <c r="B153" s="5" t="s">
        <v>295</v>
      </c>
      <c r="C153" s="179" t="s">
        <v>295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31">
      <c r="C154" s="181"/>
      <c r="AE154" t="s">
        <v>299</v>
      </c>
    </row>
  </sheetData>
  <sheetProtection algorithmName="SHA-512" hashValue="UBCn8gtAEO6NKIq5pEEzJ4xN09vxuaSoSyfK3kiCCuUIA73nQ5wxtplNHxQOs3MwFzybwD8ehxw/Wxkz/744rw==" saltValue="pKbCqHQ95ueqfsFsGhKBaw==" spinCount="100000" sheet="1" objects="1" scenarios="1"/>
  <mergeCells count="44">
    <mergeCell ref="C37:G37"/>
    <mergeCell ref="A1:G1"/>
    <mergeCell ref="C2:G2"/>
    <mergeCell ref="C3:G3"/>
    <mergeCell ref="C4:G4"/>
    <mergeCell ref="C12:G12"/>
    <mergeCell ref="C17:G17"/>
    <mergeCell ref="C28:G28"/>
    <mergeCell ref="C29:G29"/>
    <mergeCell ref="C32:G32"/>
    <mergeCell ref="C35:G35"/>
    <mergeCell ref="C36:G36"/>
    <mergeCell ref="C94:G94"/>
    <mergeCell ref="C40:G40"/>
    <mergeCell ref="C43:G43"/>
    <mergeCell ref="C44:G44"/>
    <mergeCell ref="C45:G45"/>
    <mergeCell ref="C47:G47"/>
    <mergeCell ref="C48:G48"/>
    <mergeCell ref="C49:G49"/>
    <mergeCell ref="C67:G67"/>
    <mergeCell ref="C68:G68"/>
    <mergeCell ref="C69:G69"/>
    <mergeCell ref="C70:G70"/>
    <mergeCell ref="C117:G117"/>
    <mergeCell ref="C95:G95"/>
    <mergeCell ref="C99:G99"/>
    <mergeCell ref="C100:G100"/>
    <mergeCell ref="C103:G103"/>
    <mergeCell ref="C104:G104"/>
    <mergeCell ref="C105:G105"/>
    <mergeCell ref="C106:G106"/>
    <mergeCell ref="C107:G107"/>
    <mergeCell ref="C108:G108"/>
    <mergeCell ref="C109:G109"/>
    <mergeCell ref="C113:G113"/>
    <mergeCell ref="A147:C147"/>
    <mergeCell ref="A148:G152"/>
    <mergeCell ref="C118:G118"/>
    <mergeCell ref="C119:G119"/>
    <mergeCell ref="C120:G120"/>
    <mergeCell ref="C122:G122"/>
    <mergeCell ref="C123:G123"/>
    <mergeCell ref="C124:G124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65837-4C8C-4201-B6E7-645183516110}">
  <dimension ref="A1:BH154"/>
  <sheetViews>
    <sheetView topLeftCell="A136" workbookViewId="0">
      <selection activeCell="W140" sqref="W140:W142"/>
    </sheetView>
  </sheetViews>
  <sheetFormatPr baseColWidth="10" defaultColWidth="8.83203125" defaultRowHeight="13" outlineLevelRow="1"/>
  <cols>
    <col min="1" max="1" width="4.33203125" customWidth="1"/>
    <col min="2" max="2" width="14.5" style="83" customWidth="1"/>
    <col min="3" max="3" width="38.33203125" style="83" customWidth="1"/>
    <col min="4" max="4" width="4.5" customWidth="1"/>
    <col min="5" max="5" width="10.5" customWidth="1"/>
    <col min="6" max="6" width="9.83203125" customWidth="1"/>
    <col min="7" max="7" width="12.6640625" customWidth="1"/>
    <col min="8" max="13" width="0" hidden="1" customWidth="1"/>
    <col min="18" max="21" width="0" hidden="1" customWidth="1"/>
    <col min="23" max="23" width="9.1640625" style="84"/>
    <col min="29" max="39" width="0" hidden="1" customWidth="1"/>
    <col min="53" max="53" width="73.5" customWidth="1"/>
  </cols>
  <sheetData>
    <row r="1" spans="1:60" ht="15.75" customHeight="1">
      <c r="A1" s="255" t="s">
        <v>301</v>
      </c>
      <c r="B1" s="255"/>
      <c r="C1" s="255"/>
      <c r="D1" s="255"/>
      <c r="E1" s="255"/>
      <c r="F1" s="255"/>
      <c r="G1" s="255"/>
      <c r="AE1" t="s">
        <v>63</v>
      </c>
    </row>
    <row r="2" spans="1:60" ht="25" customHeight="1">
      <c r="A2" s="132" t="s">
        <v>62</v>
      </c>
      <c r="B2" s="130"/>
      <c r="C2" s="256" t="s">
        <v>46</v>
      </c>
      <c r="D2" s="257"/>
      <c r="E2" s="257"/>
      <c r="F2" s="257"/>
      <c r="G2" s="258"/>
      <c r="AE2" t="s">
        <v>64</v>
      </c>
    </row>
    <row r="3" spans="1:60" ht="25" customHeight="1">
      <c r="A3" s="133" t="s">
        <v>7</v>
      </c>
      <c r="B3" s="131"/>
      <c r="C3" s="259" t="s">
        <v>42</v>
      </c>
      <c r="D3" s="260"/>
      <c r="E3" s="260"/>
      <c r="F3" s="260"/>
      <c r="G3" s="261"/>
      <c r="AE3" t="s">
        <v>65</v>
      </c>
    </row>
    <row r="4" spans="1:60" ht="25" hidden="1" customHeight="1">
      <c r="A4" s="133" t="s">
        <v>8</v>
      </c>
      <c r="B4" s="131"/>
      <c r="C4" s="259"/>
      <c r="D4" s="260"/>
      <c r="E4" s="260"/>
      <c r="F4" s="260"/>
      <c r="G4" s="261"/>
      <c r="AE4" t="s">
        <v>66</v>
      </c>
    </row>
    <row r="5" spans="1:60" hidden="1">
      <c r="A5" s="134" t="s">
        <v>67</v>
      </c>
      <c r="B5" s="135"/>
      <c r="C5" s="135"/>
      <c r="D5" s="136"/>
      <c r="E5" s="136"/>
      <c r="F5" s="136"/>
      <c r="G5" s="137"/>
      <c r="AE5" t="s">
        <v>68</v>
      </c>
    </row>
    <row r="7" spans="1:60" ht="42">
      <c r="A7" s="143" t="s">
        <v>69</v>
      </c>
      <c r="B7" s="144" t="s">
        <v>70</v>
      </c>
      <c r="C7" s="144" t="s">
        <v>71</v>
      </c>
      <c r="D7" s="143" t="s">
        <v>72</v>
      </c>
      <c r="E7" s="143" t="s">
        <v>73</v>
      </c>
      <c r="F7" s="138" t="s">
        <v>74</v>
      </c>
      <c r="G7" s="158" t="s">
        <v>28</v>
      </c>
      <c r="H7" s="159" t="s">
        <v>29</v>
      </c>
      <c r="I7" s="159" t="s">
        <v>75</v>
      </c>
      <c r="J7" s="159" t="s">
        <v>30</v>
      </c>
      <c r="K7" s="159" t="s">
        <v>76</v>
      </c>
      <c r="L7" s="159" t="s">
        <v>77</v>
      </c>
      <c r="M7" s="159" t="s">
        <v>78</v>
      </c>
      <c r="N7" s="159" t="s">
        <v>79</v>
      </c>
      <c r="O7" s="159" t="s">
        <v>80</v>
      </c>
      <c r="P7" s="159" t="s">
        <v>81</v>
      </c>
      <c r="Q7" s="159" t="s">
        <v>82</v>
      </c>
      <c r="R7" s="159" t="s">
        <v>83</v>
      </c>
      <c r="S7" s="159" t="s">
        <v>84</v>
      </c>
      <c r="T7" s="159" t="s">
        <v>85</v>
      </c>
      <c r="U7" s="146" t="s">
        <v>86</v>
      </c>
    </row>
    <row r="8" spans="1:60">
      <c r="A8" s="160" t="s">
        <v>87</v>
      </c>
      <c r="B8" s="161" t="s">
        <v>54</v>
      </c>
      <c r="C8" s="162" t="s">
        <v>55</v>
      </c>
      <c r="D8" s="145"/>
      <c r="E8" s="163"/>
      <c r="F8" s="164"/>
      <c r="G8" s="164">
        <f>SUMIF(AE9:AE24,"&lt;&gt;NOR",G9:G24)</f>
        <v>103596.70999999999</v>
      </c>
      <c r="H8" s="164"/>
      <c r="I8" s="164">
        <f>SUM(I9:I24)</f>
        <v>0</v>
      </c>
      <c r="J8" s="164"/>
      <c r="K8" s="164">
        <f>SUM(K9:K24)</f>
        <v>0</v>
      </c>
      <c r="L8" s="164"/>
      <c r="M8" s="164">
        <f>SUM(M9:M24)</f>
        <v>119136.21649999999</v>
      </c>
      <c r="N8" s="145"/>
      <c r="O8" s="145">
        <f>SUM(O9:O24)</f>
        <v>3.0829999999999996E-2</v>
      </c>
      <c r="P8" s="145"/>
      <c r="Q8" s="145">
        <f>SUM(Q9:Q24)</f>
        <v>0</v>
      </c>
      <c r="R8" s="145"/>
      <c r="S8" s="145"/>
      <c r="T8" s="160"/>
      <c r="U8" s="145">
        <f>SUM(U9:U24)</f>
        <v>65.930000000000007</v>
      </c>
      <c r="AE8" t="s">
        <v>88</v>
      </c>
    </row>
    <row r="9" spans="1:60" outlineLevel="1">
      <c r="A9" s="140">
        <v>1</v>
      </c>
      <c r="B9" s="140" t="s">
        <v>89</v>
      </c>
      <c r="C9" s="175" t="s">
        <v>90</v>
      </c>
      <c r="D9" s="147" t="s">
        <v>91</v>
      </c>
      <c r="E9" s="152">
        <v>11</v>
      </c>
      <c r="F9" s="155">
        <v>137</v>
      </c>
      <c r="G9" s="156">
        <f>ROUND(E9*F9,2)</f>
        <v>1507</v>
      </c>
      <c r="H9" s="156"/>
      <c r="I9" s="156">
        <f>ROUND(E9*H9,2)</f>
        <v>0</v>
      </c>
      <c r="J9" s="156"/>
      <c r="K9" s="156">
        <f>ROUND(E9*J9,2)</f>
        <v>0</v>
      </c>
      <c r="L9" s="156">
        <v>15</v>
      </c>
      <c r="M9" s="156">
        <f>G9*(1+L9/100)</f>
        <v>1733.05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0.22</v>
      </c>
      <c r="U9" s="147">
        <f>ROUND(E9*T9,2)</f>
        <v>2.42</v>
      </c>
      <c r="V9" s="139"/>
      <c r="W9" s="182">
        <f>F9*0.81</f>
        <v>110.97000000000001</v>
      </c>
      <c r="X9" s="139"/>
      <c r="Y9" s="139"/>
      <c r="Z9" s="139"/>
      <c r="AA9" s="139"/>
      <c r="AB9" s="139"/>
      <c r="AC9" s="139"/>
      <c r="AD9" s="139"/>
      <c r="AE9" s="139" t="s">
        <v>92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>
      <c r="A10" s="140">
        <v>2</v>
      </c>
      <c r="B10" s="140" t="s">
        <v>93</v>
      </c>
      <c r="C10" s="175" t="s">
        <v>94</v>
      </c>
      <c r="D10" s="147" t="s">
        <v>91</v>
      </c>
      <c r="E10" s="152">
        <v>11</v>
      </c>
      <c r="F10" s="155">
        <v>1285</v>
      </c>
      <c r="G10" s="156">
        <f>ROUND(E10*F10,2)</f>
        <v>14135</v>
      </c>
      <c r="H10" s="156"/>
      <c r="I10" s="156">
        <f>ROUND(E10*H10,2)</f>
        <v>0</v>
      </c>
      <c r="J10" s="156"/>
      <c r="K10" s="156">
        <f>ROUND(E10*J10,2)</f>
        <v>0</v>
      </c>
      <c r="L10" s="156">
        <v>15</v>
      </c>
      <c r="M10" s="156">
        <f>G10*(1+L10/100)</f>
        <v>16255.249999999998</v>
      </c>
      <c r="N10" s="147">
        <v>5.9000000000000003E-4</v>
      </c>
      <c r="O10" s="147">
        <f>ROUND(E10*N10,5)</f>
        <v>6.4900000000000001E-3</v>
      </c>
      <c r="P10" s="147">
        <v>0</v>
      </c>
      <c r="Q10" s="147">
        <f>ROUND(E10*P10,5)</f>
        <v>0</v>
      </c>
      <c r="R10" s="147"/>
      <c r="S10" s="147"/>
      <c r="T10" s="148">
        <v>0</v>
      </c>
      <c r="U10" s="147">
        <f>ROUND(E10*T10,2)</f>
        <v>0</v>
      </c>
      <c r="V10" s="139"/>
      <c r="W10" s="182">
        <f t="shared" ref="W10:W73" si="0">F10*0.81</f>
        <v>1040.8500000000001</v>
      </c>
      <c r="X10" s="139"/>
      <c r="Y10" s="139"/>
      <c r="Z10" s="139"/>
      <c r="AA10" s="139"/>
      <c r="AB10" s="139"/>
      <c r="AC10" s="139"/>
      <c r="AD10" s="139"/>
      <c r="AE10" s="139" t="s">
        <v>95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ht="24" outlineLevel="1">
      <c r="A11" s="140">
        <v>3</v>
      </c>
      <c r="B11" s="140" t="s">
        <v>96</v>
      </c>
      <c r="C11" s="175" t="s">
        <v>97</v>
      </c>
      <c r="D11" s="147" t="s">
        <v>91</v>
      </c>
      <c r="E11" s="152">
        <v>51</v>
      </c>
      <c r="F11" s="155">
        <v>321.5</v>
      </c>
      <c r="G11" s="156">
        <f>ROUND(E11*F11,2)</f>
        <v>16396.5</v>
      </c>
      <c r="H11" s="156"/>
      <c r="I11" s="156">
        <f>ROUND(E11*H11,2)</f>
        <v>0</v>
      </c>
      <c r="J11" s="156"/>
      <c r="K11" s="156">
        <f>ROUND(E11*J11,2)</f>
        <v>0</v>
      </c>
      <c r="L11" s="156">
        <v>15</v>
      </c>
      <c r="M11" s="156">
        <f>G11*(1+L11/100)</f>
        <v>18855.974999999999</v>
      </c>
      <c r="N11" s="147">
        <v>4.0000000000000003E-5</v>
      </c>
      <c r="O11" s="147">
        <f>ROUND(E11*N11,5)</f>
        <v>2.0400000000000001E-3</v>
      </c>
      <c r="P11" s="147">
        <v>0</v>
      </c>
      <c r="Q11" s="147">
        <f>ROUND(E11*P11,5)</f>
        <v>0</v>
      </c>
      <c r="R11" s="147"/>
      <c r="S11" s="147"/>
      <c r="T11" s="148">
        <v>0.30567</v>
      </c>
      <c r="U11" s="147">
        <f>ROUND(E11*T11,2)</f>
        <v>15.59</v>
      </c>
      <c r="V11" s="139"/>
      <c r="W11" s="182">
        <f t="shared" si="0"/>
        <v>260.41500000000002</v>
      </c>
      <c r="X11" s="139"/>
      <c r="Y11" s="139"/>
      <c r="Z11" s="139"/>
      <c r="AA11" s="139"/>
      <c r="AB11" s="139"/>
      <c r="AC11" s="139"/>
      <c r="AD11" s="139"/>
      <c r="AE11" s="139" t="s">
        <v>92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>
      <c r="A12" s="140"/>
      <c r="B12" s="140"/>
      <c r="C12" s="250" t="s">
        <v>98</v>
      </c>
      <c r="D12" s="251"/>
      <c r="E12" s="252"/>
      <c r="F12" s="253"/>
      <c r="G12" s="254"/>
      <c r="H12" s="156"/>
      <c r="I12" s="156"/>
      <c r="J12" s="156"/>
      <c r="K12" s="156"/>
      <c r="L12" s="156"/>
      <c r="M12" s="156"/>
      <c r="N12" s="147"/>
      <c r="O12" s="147"/>
      <c r="P12" s="147"/>
      <c r="Q12" s="147"/>
      <c r="R12" s="147"/>
      <c r="S12" s="147"/>
      <c r="T12" s="148"/>
      <c r="U12" s="147"/>
      <c r="V12" s="139"/>
      <c r="W12" s="182">
        <f t="shared" si="0"/>
        <v>0</v>
      </c>
      <c r="X12" s="139"/>
      <c r="Y12" s="139"/>
      <c r="Z12" s="139"/>
      <c r="AA12" s="139"/>
      <c r="AB12" s="139"/>
      <c r="AC12" s="139"/>
      <c r="AD12" s="139"/>
      <c r="AE12" s="139" t="s">
        <v>99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42" t="str">
        <f>C12</f>
        <v>Dodávka bude střední cenová úroveň v barvě bílé</v>
      </c>
      <c r="BB12" s="139"/>
      <c r="BC12" s="139"/>
      <c r="BD12" s="139"/>
      <c r="BE12" s="139"/>
      <c r="BF12" s="139"/>
      <c r="BG12" s="139"/>
      <c r="BH12" s="139"/>
    </row>
    <row r="13" spans="1:60" ht="24" outlineLevel="1">
      <c r="A13" s="140">
        <v>4</v>
      </c>
      <c r="B13" s="140" t="s">
        <v>100</v>
      </c>
      <c r="C13" s="175" t="s">
        <v>101</v>
      </c>
      <c r="D13" s="147" t="s">
        <v>91</v>
      </c>
      <c r="E13" s="152">
        <v>9</v>
      </c>
      <c r="F13" s="155">
        <v>370.51</v>
      </c>
      <c r="G13" s="156">
        <f>ROUND(E13*F13,2)</f>
        <v>3334.59</v>
      </c>
      <c r="H13" s="156"/>
      <c r="I13" s="156">
        <f>ROUND(E13*H13,2)</f>
        <v>0</v>
      </c>
      <c r="J13" s="156"/>
      <c r="K13" s="156">
        <f>ROUND(E13*J13,2)</f>
        <v>0</v>
      </c>
      <c r="L13" s="156">
        <v>15</v>
      </c>
      <c r="M13" s="156">
        <f>G13*(1+L13/100)</f>
        <v>3834.7784999999999</v>
      </c>
      <c r="N13" s="147">
        <v>4.0000000000000003E-5</v>
      </c>
      <c r="O13" s="147">
        <f>ROUND(E13*N13,5)</f>
        <v>3.6000000000000002E-4</v>
      </c>
      <c r="P13" s="147">
        <v>0</v>
      </c>
      <c r="Q13" s="147">
        <f>ROUND(E13*P13,5)</f>
        <v>0</v>
      </c>
      <c r="R13" s="147"/>
      <c r="S13" s="147"/>
      <c r="T13" s="148">
        <v>0.32667000000000002</v>
      </c>
      <c r="U13" s="147">
        <f>ROUND(E13*T13,2)</f>
        <v>2.94</v>
      </c>
      <c r="V13" s="139"/>
      <c r="W13" s="182">
        <f t="shared" si="0"/>
        <v>300.11310000000003</v>
      </c>
      <c r="X13" s="139"/>
      <c r="Y13" s="139"/>
      <c r="Z13" s="139"/>
      <c r="AA13" s="139"/>
      <c r="AB13" s="139"/>
      <c r="AC13" s="139"/>
      <c r="AD13" s="139"/>
      <c r="AE13" s="139" t="s">
        <v>92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ht="24" outlineLevel="1">
      <c r="A14" s="140">
        <v>5</v>
      </c>
      <c r="B14" s="140" t="s">
        <v>102</v>
      </c>
      <c r="C14" s="175" t="s">
        <v>103</v>
      </c>
      <c r="D14" s="147" t="s">
        <v>91</v>
      </c>
      <c r="E14" s="152">
        <v>12</v>
      </c>
      <c r="F14" s="155">
        <v>341.01</v>
      </c>
      <c r="G14" s="156">
        <f>ROUND(E14*F14,2)</f>
        <v>4092.12</v>
      </c>
      <c r="H14" s="156"/>
      <c r="I14" s="156">
        <f>ROUND(E14*H14,2)</f>
        <v>0</v>
      </c>
      <c r="J14" s="156"/>
      <c r="K14" s="156">
        <f>ROUND(E14*J14,2)</f>
        <v>0</v>
      </c>
      <c r="L14" s="156">
        <v>15</v>
      </c>
      <c r="M14" s="156">
        <f>G14*(1+L14/100)</f>
        <v>4705.9379999999992</v>
      </c>
      <c r="N14" s="147">
        <v>4.0000000000000003E-5</v>
      </c>
      <c r="O14" s="147">
        <f>ROUND(E14*N14,5)</f>
        <v>4.8000000000000001E-4</v>
      </c>
      <c r="P14" s="147">
        <v>0</v>
      </c>
      <c r="Q14" s="147">
        <f>ROUND(E14*P14,5)</f>
        <v>0</v>
      </c>
      <c r="R14" s="147"/>
      <c r="S14" s="147"/>
      <c r="T14" s="148">
        <v>0.32667000000000002</v>
      </c>
      <c r="U14" s="147">
        <f>ROUND(E14*T14,2)</f>
        <v>3.92</v>
      </c>
      <c r="V14" s="139"/>
      <c r="W14" s="182">
        <f t="shared" si="0"/>
        <v>276.21809999999999</v>
      </c>
      <c r="X14" s="139"/>
      <c r="Y14" s="139"/>
      <c r="Z14" s="139"/>
      <c r="AA14" s="139"/>
      <c r="AB14" s="139"/>
      <c r="AC14" s="139"/>
      <c r="AD14" s="139"/>
      <c r="AE14" s="139" t="s">
        <v>92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ht="24" outlineLevel="1">
      <c r="A15" s="140">
        <v>6</v>
      </c>
      <c r="B15" s="140" t="s">
        <v>104</v>
      </c>
      <c r="C15" s="175" t="s">
        <v>105</v>
      </c>
      <c r="D15" s="147" t="s">
        <v>91</v>
      </c>
      <c r="E15" s="152">
        <v>6</v>
      </c>
      <c r="F15" s="155">
        <v>408</v>
      </c>
      <c r="G15" s="156">
        <f>ROUND(E15*F15,2)</f>
        <v>2448</v>
      </c>
      <c r="H15" s="156"/>
      <c r="I15" s="156">
        <f>ROUND(E15*H15,2)</f>
        <v>0</v>
      </c>
      <c r="J15" s="156"/>
      <c r="K15" s="156">
        <f>ROUND(E15*J15,2)</f>
        <v>0</v>
      </c>
      <c r="L15" s="156">
        <v>15</v>
      </c>
      <c r="M15" s="156">
        <f>G15*(1+L15/100)</f>
        <v>2815.2</v>
      </c>
      <c r="N15" s="147">
        <v>4.0000000000000003E-5</v>
      </c>
      <c r="O15" s="147">
        <f>ROUND(E15*N15,5)</f>
        <v>2.4000000000000001E-4</v>
      </c>
      <c r="P15" s="147">
        <v>0</v>
      </c>
      <c r="Q15" s="147">
        <f>ROUND(E15*P15,5)</f>
        <v>0</v>
      </c>
      <c r="R15" s="147"/>
      <c r="S15" s="147"/>
      <c r="T15" s="148">
        <v>0.34782999999999997</v>
      </c>
      <c r="U15" s="147">
        <f>ROUND(E15*T15,2)</f>
        <v>2.09</v>
      </c>
      <c r="V15" s="139"/>
      <c r="W15" s="182">
        <f t="shared" si="0"/>
        <v>330.48</v>
      </c>
      <c r="X15" s="139"/>
      <c r="Y15" s="139"/>
      <c r="Z15" s="139"/>
      <c r="AA15" s="139"/>
      <c r="AB15" s="139"/>
      <c r="AC15" s="139"/>
      <c r="AD15" s="139"/>
      <c r="AE15" s="139" t="s">
        <v>92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4" outlineLevel="1">
      <c r="A16" s="140">
        <v>7</v>
      </c>
      <c r="B16" s="140" t="s">
        <v>106</v>
      </c>
      <c r="C16" s="175" t="s">
        <v>107</v>
      </c>
      <c r="D16" s="147" t="s">
        <v>91</v>
      </c>
      <c r="E16" s="152">
        <v>153</v>
      </c>
      <c r="F16" s="155">
        <v>376</v>
      </c>
      <c r="G16" s="156">
        <f>ROUND(E16*F16,2)</f>
        <v>57528</v>
      </c>
      <c r="H16" s="156"/>
      <c r="I16" s="156">
        <f>ROUND(E16*H16,2)</f>
        <v>0</v>
      </c>
      <c r="J16" s="156"/>
      <c r="K16" s="156">
        <f>ROUND(E16*J16,2)</f>
        <v>0</v>
      </c>
      <c r="L16" s="156">
        <v>15</v>
      </c>
      <c r="M16" s="156">
        <f>G16*(1+L16/100)</f>
        <v>66157.2</v>
      </c>
      <c r="N16" s="147">
        <v>9.0000000000000006E-5</v>
      </c>
      <c r="O16" s="147">
        <f>ROUND(E16*N16,5)</f>
        <v>1.3769999999999999E-2</v>
      </c>
      <c r="P16" s="147">
        <v>0</v>
      </c>
      <c r="Q16" s="147">
        <f>ROUND(E16*P16,5)</f>
        <v>0</v>
      </c>
      <c r="R16" s="147"/>
      <c r="S16" s="147"/>
      <c r="T16" s="148">
        <v>0.2475</v>
      </c>
      <c r="U16" s="147">
        <f>ROUND(E16*T16,2)</f>
        <v>37.869999999999997</v>
      </c>
      <c r="V16" s="139"/>
      <c r="W16" s="182">
        <f t="shared" si="0"/>
        <v>304.56</v>
      </c>
      <c r="X16" s="139"/>
      <c r="Y16" s="139"/>
      <c r="Z16" s="139"/>
      <c r="AA16" s="139"/>
      <c r="AB16" s="139"/>
      <c r="AC16" s="139"/>
      <c r="AD16" s="139"/>
      <c r="AE16" s="139" t="s">
        <v>92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>
      <c r="A17" s="140"/>
      <c r="B17" s="140"/>
      <c r="C17" s="250" t="s">
        <v>108</v>
      </c>
      <c r="D17" s="251"/>
      <c r="E17" s="252"/>
      <c r="F17" s="253"/>
      <c r="G17" s="254"/>
      <c r="H17" s="156"/>
      <c r="I17" s="156"/>
      <c r="J17" s="156"/>
      <c r="K17" s="156"/>
      <c r="L17" s="156"/>
      <c r="M17" s="156"/>
      <c r="N17" s="147"/>
      <c r="O17" s="147"/>
      <c r="P17" s="147"/>
      <c r="Q17" s="147"/>
      <c r="R17" s="147"/>
      <c r="S17" s="147"/>
      <c r="T17" s="148"/>
      <c r="U17" s="147"/>
      <c r="V17" s="139"/>
      <c r="W17" s="182">
        <f t="shared" si="0"/>
        <v>0</v>
      </c>
      <c r="X17" s="139"/>
      <c r="Y17" s="139"/>
      <c r="Z17" s="139"/>
      <c r="AA17" s="139"/>
      <c r="AB17" s="139"/>
      <c r="AC17" s="139"/>
      <c r="AD17" s="139"/>
      <c r="AE17" s="139" t="s">
        <v>99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42" t="str">
        <f>C17</f>
        <v>Dodávka bude střední cenové úrovně v barvě bílé</v>
      </c>
      <c r="BB17" s="139"/>
      <c r="BC17" s="139"/>
      <c r="BD17" s="139"/>
      <c r="BE17" s="139"/>
      <c r="BF17" s="139"/>
      <c r="BG17" s="139"/>
      <c r="BH17" s="139"/>
    </row>
    <row r="18" spans="1:60" outlineLevel="1">
      <c r="A18" s="140"/>
      <c r="B18" s="140"/>
      <c r="C18" s="176" t="s">
        <v>109</v>
      </c>
      <c r="D18" s="149"/>
      <c r="E18" s="153">
        <v>79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82">
        <f t="shared" si="0"/>
        <v>0</v>
      </c>
      <c r="X18" s="139"/>
      <c r="Y18" s="139"/>
      <c r="Z18" s="139"/>
      <c r="AA18" s="139"/>
      <c r="AB18" s="139"/>
      <c r="AC18" s="139"/>
      <c r="AD18" s="139"/>
      <c r="AE18" s="139" t="s">
        <v>110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>
      <c r="A19" s="140"/>
      <c r="B19" s="140"/>
      <c r="C19" s="176" t="s">
        <v>111</v>
      </c>
      <c r="D19" s="149"/>
      <c r="E19" s="153">
        <v>74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82">
        <f t="shared" si="0"/>
        <v>0</v>
      </c>
      <c r="X19" s="139"/>
      <c r="Y19" s="139"/>
      <c r="Z19" s="139"/>
      <c r="AA19" s="139"/>
      <c r="AB19" s="139"/>
      <c r="AC19" s="139"/>
      <c r="AD19" s="139"/>
      <c r="AE19" s="139" t="s">
        <v>110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4" outlineLevel="1">
      <c r="A20" s="140">
        <v>8</v>
      </c>
      <c r="B20" s="140" t="s">
        <v>112</v>
      </c>
      <c r="C20" s="175" t="s">
        <v>113</v>
      </c>
      <c r="D20" s="147" t="s">
        <v>91</v>
      </c>
      <c r="E20" s="152">
        <v>2</v>
      </c>
      <c r="F20" s="155">
        <v>430</v>
      </c>
      <c r="G20" s="156">
        <f>ROUND(E20*F20,2)</f>
        <v>860</v>
      </c>
      <c r="H20" s="156"/>
      <c r="I20" s="156">
        <f>ROUND(E20*H20,2)</f>
        <v>0</v>
      </c>
      <c r="J20" s="156"/>
      <c r="K20" s="156">
        <f>ROUND(E20*J20,2)</f>
        <v>0</v>
      </c>
      <c r="L20" s="156">
        <v>15</v>
      </c>
      <c r="M20" s="156">
        <f>G20*(1+L20/100)</f>
        <v>988.99999999999989</v>
      </c>
      <c r="N20" s="147">
        <v>1.8000000000000001E-4</v>
      </c>
      <c r="O20" s="147">
        <f>ROUND(E20*N20,5)</f>
        <v>3.6000000000000002E-4</v>
      </c>
      <c r="P20" s="147">
        <v>0</v>
      </c>
      <c r="Q20" s="147">
        <f>ROUND(E20*P20,5)</f>
        <v>0</v>
      </c>
      <c r="R20" s="147"/>
      <c r="S20" s="147"/>
      <c r="T20" s="148">
        <v>0.46383000000000002</v>
      </c>
      <c r="U20" s="147">
        <f>ROUND(E20*T20,2)</f>
        <v>0.93</v>
      </c>
      <c r="V20" s="139"/>
      <c r="W20" s="182">
        <f t="shared" si="0"/>
        <v>348.3</v>
      </c>
      <c r="X20" s="139"/>
      <c r="Y20" s="139"/>
      <c r="Z20" s="139"/>
      <c r="AA20" s="139"/>
      <c r="AB20" s="139"/>
      <c r="AC20" s="139"/>
      <c r="AD20" s="139"/>
      <c r="AE20" s="139" t="s">
        <v>92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>
      <c r="A21" s="140"/>
      <c r="B21" s="140"/>
      <c r="C21" s="176" t="s">
        <v>114</v>
      </c>
      <c r="D21" s="149"/>
      <c r="E21" s="153">
        <v>1</v>
      </c>
      <c r="F21" s="156"/>
      <c r="G21" s="156"/>
      <c r="H21" s="156"/>
      <c r="I21" s="156"/>
      <c r="J21" s="156"/>
      <c r="K21" s="156"/>
      <c r="L21" s="156"/>
      <c r="M21" s="156"/>
      <c r="N21" s="147"/>
      <c r="O21" s="147"/>
      <c r="P21" s="147"/>
      <c r="Q21" s="147"/>
      <c r="R21" s="147"/>
      <c r="S21" s="147"/>
      <c r="T21" s="148"/>
      <c r="U21" s="147"/>
      <c r="V21" s="139"/>
      <c r="W21" s="182">
        <f t="shared" si="0"/>
        <v>0</v>
      </c>
      <c r="X21" s="139"/>
      <c r="Y21" s="139"/>
      <c r="Z21" s="139"/>
      <c r="AA21" s="139"/>
      <c r="AB21" s="139"/>
      <c r="AC21" s="139"/>
      <c r="AD21" s="139"/>
      <c r="AE21" s="139" t="s">
        <v>110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outlineLevel="1">
      <c r="A22" s="140"/>
      <c r="B22" s="140"/>
      <c r="C22" s="176" t="s">
        <v>115</v>
      </c>
      <c r="D22" s="149"/>
      <c r="E22" s="153">
        <v>1</v>
      </c>
      <c r="F22" s="156"/>
      <c r="G22" s="156"/>
      <c r="H22" s="156"/>
      <c r="I22" s="156"/>
      <c r="J22" s="156"/>
      <c r="K22" s="156"/>
      <c r="L22" s="156"/>
      <c r="M22" s="156"/>
      <c r="N22" s="147"/>
      <c r="O22" s="147"/>
      <c r="P22" s="147"/>
      <c r="Q22" s="147"/>
      <c r="R22" s="147"/>
      <c r="S22" s="147"/>
      <c r="T22" s="148"/>
      <c r="U22" s="147"/>
      <c r="V22" s="139"/>
      <c r="W22" s="182">
        <f t="shared" si="0"/>
        <v>0</v>
      </c>
      <c r="X22" s="139"/>
      <c r="Y22" s="139"/>
      <c r="Z22" s="139"/>
      <c r="AA22" s="139"/>
      <c r="AB22" s="139"/>
      <c r="AC22" s="139"/>
      <c r="AD22" s="139"/>
      <c r="AE22" s="139" t="s">
        <v>110</v>
      </c>
      <c r="AF22" s="139">
        <v>0</v>
      </c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39"/>
      <c r="BB22" s="139"/>
      <c r="BC22" s="139"/>
      <c r="BD22" s="139"/>
      <c r="BE22" s="139"/>
      <c r="BF22" s="139"/>
      <c r="BG22" s="139"/>
      <c r="BH22" s="139"/>
    </row>
    <row r="23" spans="1:60" outlineLevel="1">
      <c r="A23" s="140">
        <v>9</v>
      </c>
      <c r="B23" s="140" t="s">
        <v>116</v>
      </c>
      <c r="C23" s="175" t="s">
        <v>117</v>
      </c>
      <c r="D23" s="147" t="s">
        <v>91</v>
      </c>
      <c r="E23" s="152">
        <v>9</v>
      </c>
      <c r="F23" s="155">
        <v>247.5</v>
      </c>
      <c r="G23" s="156">
        <f>ROUND(E23*F23,2)</f>
        <v>2227.5</v>
      </c>
      <c r="H23" s="156"/>
      <c r="I23" s="156">
        <f>ROUND(E23*H23,2)</f>
        <v>0</v>
      </c>
      <c r="J23" s="156"/>
      <c r="K23" s="156">
        <f>ROUND(E23*J23,2)</f>
        <v>0</v>
      </c>
      <c r="L23" s="156">
        <v>15</v>
      </c>
      <c r="M23" s="156">
        <f>G23*(1+L23/100)</f>
        <v>2561.625</v>
      </c>
      <c r="N23" s="147">
        <v>1.0000000000000001E-5</v>
      </c>
      <c r="O23" s="147">
        <f>ROUND(E23*N23,5)</f>
        <v>9.0000000000000006E-5</v>
      </c>
      <c r="P23" s="147">
        <v>0</v>
      </c>
      <c r="Q23" s="147">
        <f>ROUND(E23*P23,5)</f>
        <v>0</v>
      </c>
      <c r="R23" s="147"/>
      <c r="S23" s="147"/>
      <c r="T23" s="148">
        <v>0</v>
      </c>
      <c r="U23" s="147">
        <f>ROUND(E23*T23,2)</f>
        <v>0</v>
      </c>
      <c r="V23" s="139"/>
      <c r="W23" s="182">
        <f t="shared" si="0"/>
        <v>200.47500000000002</v>
      </c>
      <c r="X23" s="139"/>
      <c r="Y23" s="139"/>
      <c r="Z23" s="139"/>
      <c r="AA23" s="139"/>
      <c r="AB23" s="139"/>
      <c r="AC23" s="139"/>
      <c r="AD23" s="139"/>
      <c r="AE23" s="139" t="s">
        <v>95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ht="24" outlineLevel="1">
      <c r="A24" s="140">
        <v>10</v>
      </c>
      <c r="B24" s="140" t="s">
        <v>118</v>
      </c>
      <c r="C24" s="175" t="s">
        <v>119</v>
      </c>
      <c r="D24" s="147" t="s">
        <v>91</v>
      </c>
      <c r="E24" s="152">
        <v>1</v>
      </c>
      <c r="F24" s="155">
        <v>1068</v>
      </c>
      <c r="G24" s="156">
        <f>ROUND(E24*F24,2)</f>
        <v>1068</v>
      </c>
      <c r="H24" s="156"/>
      <c r="I24" s="156">
        <f>ROUND(E24*H24,2)</f>
        <v>0</v>
      </c>
      <c r="J24" s="156"/>
      <c r="K24" s="156">
        <f>ROUND(E24*J24,2)</f>
        <v>0</v>
      </c>
      <c r="L24" s="156">
        <v>15</v>
      </c>
      <c r="M24" s="156">
        <f>G24*(1+L24/100)</f>
        <v>1228.1999999999998</v>
      </c>
      <c r="N24" s="147">
        <v>7.0000000000000001E-3</v>
      </c>
      <c r="O24" s="147">
        <f>ROUND(E24*N24,5)</f>
        <v>7.0000000000000001E-3</v>
      </c>
      <c r="P24" s="147">
        <v>0</v>
      </c>
      <c r="Q24" s="147">
        <f>ROUND(E24*P24,5)</f>
        <v>0</v>
      </c>
      <c r="R24" s="147"/>
      <c r="S24" s="147"/>
      <c r="T24" s="148">
        <v>0.16600000000000001</v>
      </c>
      <c r="U24" s="147">
        <f>ROUND(E24*T24,2)</f>
        <v>0.17</v>
      </c>
      <c r="V24" s="139"/>
      <c r="W24" s="182">
        <f t="shared" si="0"/>
        <v>865.08</v>
      </c>
      <c r="X24" s="139"/>
      <c r="Y24" s="139"/>
      <c r="Z24" s="139"/>
      <c r="AA24" s="139"/>
      <c r="AB24" s="139"/>
      <c r="AC24" s="139"/>
      <c r="AD24" s="139"/>
      <c r="AE24" s="139" t="s">
        <v>92</v>
      </c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ht="14">
      <c r="A25" s="141" t="s">
        <v>87</v>
      </c>
      <c r="B25" s="141" t="s">
        <v>56</v>
      </c>
      <c r="C25" s="177" t="s">
        <v>57</v>
      </c>
      <c r="D25" s="150"/>
      <c r="E25" s="154"/>
      <c r="F25" s="157"/>
      <c r="G25" s="157">
        <f>SUMIF(AE26:AE61,"&lt;&gt;NOR",G26:G61)</f>
        <v>48218.79</v>
      </c>
      <c r="H25" s="157"/>
      <c r="I25" s="157">
        <f>SUM(I26:I61)</f>
        <v>0</v>
      </c>
      <c r="J25" s="157"/>
      <c r="K25" s="157">
        <f>SUM(K26:K61)</f>
        <v>0</v>
      </c>
      <c r="L25" s="157"/>
      <c r="M25" s="157">
        <f>SUM(M26:M61)</f>
        <v>55451.60849999998</v>
      </c>
      <c r="N25" s="150"/>
      <c r="O25" s="150">
        <f>SUM(O26:O61)</f>
        <v>5.8499999999999993E-3</v>
      </c>
      <c r="P25" s="150"/>
      <c r="Q25" s="150">
        <f>SUM(Q26:Q61)</f>
        <v>0</v>
      </c>
      <c r="R25" s="150"/>
      <c r="S25" s="150"/>
      <c r="T25" s="151"/>
      <c r="U25" s="150">
        <f>SUM(U26:U61)</f>
        <v>28.42</v>
      </c>
      <c r="W25" s="182">
        <f t="shared" si="0"/>
        <v>0</v>
      </c>
      <c r="AE25" t="s">
        <v>88</v>
      </c>
    </row>
    <row r="26" spans="1:60" outlineLevel="1">
      <c r="A26" s="140">
        <v>11</v>
      </c>
      <c r="B26" s="140" t="s">
        <v>120</v>
      </c>
      <c r="C26" s="175" t="s">
        <v>121</v>
      </c>
      <c r="D26" s="147" t="s">
        <v>91</v>
      </c>
      <c r="E26" s="152">
        <v>2</v>
      </c>
      <c r="F26" s="155">
        <v>725.99</v>
      </c>
      <c r="G26" s="156">
        <f>ROUND(E26*F26,2)</f>
        <v>1451.98</v>
      </c>
      <c r="H26" s="156"/>
      <c r="I26" s="156">
        <f>ROUND(E26*H26,2)</f>
        <v>0</v>
      </c>
      <c r="J26" s="156"/>
      <c r="K26" s="156">
        <f>ROUND(E26*J26,2)</f>
        <v>0</v>
      </c>
      <c r="L26" s="156">
        <v>15</v>
      </c>
      <c r="M26" s="156">
        <f>G26*(1+L26/100)</f>
        <v>1669.7769999999998</v>
      </c>
      <c r="N26" s="147">
        <v>0</v>
      </c>
      <c r="O26" s="147">
        <f>ROUND(E26*N26,5)</f>
        <v>0</v>
      </c>
      <c r="P26" s="147">
        <v>0</v>
      </c>
      <c r="Q26" s="147">
        <f>ROUND(E26*P26,5)</f>
        <v>0</v>
      </c>
      <c r="R26" s="147"/>
      <c r="S26" s="147"/>
      <c r="T26" s="148">
        <v>1.1663300000000001</v>
      </c>
      <c r="U26" s="147">
        <f>ROUND(E26*T26,2)</f>
        <v>2.33</v>
      </c>
      <c r="V26" s="139"/>
      <c r="W26" s="182">
        <f t="shared" si="0"/>
        <v>588.05190000000005</v>
      </c>
      <c r="X26" s="139"/>
      <c r="Y26" s="139"/>
      <c r="Z26" s="139"/>
      <c r="AA26" s="139"/>
      <c r="AB26" s="139"/>
      <c r="AC26" s="139"/>
      <c r="AD26" s="139"/>
      <c r="AE26" s="139" t="s">
        <v>92</v>
      </c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>
      <c r="A27" s="140">
        <v>12</v>
      </c>
      <c r="B27" s="140" t="s">
        <v>122</v>
      </c>
      <c r="C27" s="175" t="s">
        <v>123</v>
      </c>
      <c r="D27" s="147" t="s">
        <v>91</v>
      </c>
      <c r="E27" s="152">
        <v>2</v>
      </c>
      <c r="F27" s="155">
        <v>5760</v>
      </c>
      <c r="G27" s="156">
        <f>ROUND(E27*F27,2)</f>
        <v>11520</v>
      </c>
      <c r="H27" s="156"/>
      <c r="I27" s="156">
        <f>ROUND(E27*H27,2)</f>
        <v>0</v>
      </c>
      <c r="J27" s="156"/>
      <c r="K27" s="156">
        <f>ROUND(E27*J27,2)</f>
        <v>0</v>
      </c>
      <c r="L27" s="156">
        <v>15</v>
      </c>
      <c r="M27" s="156">
        <f>G27*(1+L27/100)</f>
        <v>13247.999999999998</v>
      </c>
      <c r="N27" s="147">
        <v>1.5E-3</v>
      </c>
      <c r="O27" s="147">
        <f>ROUND(E27*N27,5)</f>
        <v>3.0000000000000001E-3</v>
      </c>
      <c r="P27" s="147">
        <v>0</v>
      </c>
      <c r="Q27" s="147">
        <f>ROUND(E27*P27,5)</f>
        <v>0</v>
      </c>
      <c r="R27" s="147"/>
      <c r="S27" s="147"/>
      <c r="T27" s="148">
        <v>0</v>
      </c>
      <c r="U27" s="147">
        <f>ROUND(E27*T27,2)</f>
        <v>0</v>
      </c>
      <c r="V27" s="139"/>
      <c r="W27" s="182">
        <f t="shared" si="0"/>
        <v>4665.6000000000004</v>
      </c>
      <c r="X27" s="139"/>
      <c r="Y27" s="139"/>
      <c r="Z27" s="139"/>
      <c r="AA27" s="139"/>
      <c r="AB27" s="139"/>
      <c r="AC27" s="139"/>
      <c r="AD27" s="139"/>
      <c r="AE27" s="139" t="s">
        <v>95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ht="36" outlineLevel="1">
      <c r="A28" s="140"/>
      <c r="B28" s="140"/>
      <c r="C28" s="250" t="s">
        <v>124</v>
      </c>
      <c r="D28" s="251"/>
      <c r="E28" s="252"/>
      <c r="F28" s="253"/>
      <c r="G28" s="254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82">
        <f t="shared" si="0"/>
        <v>0</v>
      </c>
      <c r="X28" s="139"/>
      <c r="Y28" s="139"/>
      <c r="Z28" s="139"/>
      <c r="AA28" s="139"/>
      <c r="AB28" s="139"/>
      <c r="AC28" s="139"/>
      <c r="AD28" s="139"/>
      <c r="AE28" s="139" t="s">
        <v>99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42" t="str">
        <f>C28</f>
        <v>Modul elektronického vrátného s tlačítky určený pro komunikaci s domovními telefony. Systém 4+n, 12V (často označován také jako systém 17) s elektroniku umístěnou uvnitř zadní části tabla. Provedení antivandal nerez. Možnost propojení obou vchodů.</v>
      </c>
      <c r="BB28" s="139"/>
      <c r="BC28" s="139"/>
      <c r="BD28" s="139"/>
      <c r="BE28" s="139"/>
      <c r="BF28" s="139"/>
      <c r="BG28" s="139"/>
      <c r="BH28" s="139"/>
    </row>
    <row r="29" spans="1:60" outlineLevel="1">
      <c r="A29" s="140"/>
      <c r="B29" s="140"/>
      <c r="C29" s="250" t="s">
        <v>125</v>
      </c>
      <c r="D29" s="251"/>
      <c r="E29" s="252"/>
      <c r="F29" s="253"/>
      <c r="G29" s="254"/>
      <c r="H29" s="156"/>
      <c r="I29" s="156"/>
      <c r="J29" s="156"/>
      <c r="K29" s="156"/>
      <c r="L29" s="156"/>
      <c r="M29" s="156"/>
      <c r="N29" s="147"/>
      <c r="O29" s="147"/>
      <c r="P29" s="147"/>
      <c r="Q29" s="147"/>
      <c r="R29" s="147"/>
      <c r="S29" s="147"/>
      <c r="T29" s="148"/>
      <c r="U29" s="147"/>
      <c r="V29" s="139"/>
      <c r="W29" s="182">
        <f t="shared" si="0"/>
        <v>0</v>
      </c>
      <c r="X29" s="139"/>
      <c r="Y29" s="139"/>
      <c r="Z29" s="139"/>
      <c r="AA29" s="139"/>
      <c r="AB29" s="139"/>
      <c r="AC29" s="139"/>
      <c r="AD29" s="139"/>
      <c r="AE29" s="139" t="s">
        <v>99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42" t="str">
        <f>C29</f>
        <v>Zabudováno do zdi - včetně zápustné montážní pozinkované krabice.</v>
      </c>
      <c r="BB29" s="139"/>
      <c r="BC29" s="139"/>
      <c r="BD29" s="139"/>
      <c r="BE29" s="139"/>
      <c r="BF29" s="139"/>
      <c r="BG29" s="139"/>
      <c r="BH29" s="139"/>
    </row>
    <row r="30" spans="1:60" outlineLevel="1">
      <c r="A30" s="140">
        <v>13</v>
      </c>
      <c r="B30" s="140" t="s">
        <v>126</v>
      </c>
      <c r="C30" s="175" t="s">
        <v>127</v>
      </c>
      <c r="D30" s="147" t="s">
        <v>91</v>
      </c>
      <c r="E30" s="152">
        <v>7</v>
      </c>
      <c r="F30" s="155">
        <v>247</v>
      </c>
      <c r="G30" s="156">
        <f>ROUND(E30*F30,2)</f>
        <v>1729</v>
      </c>
      <c r="H30" s="156"/>
      <c r="I30" s="156">
        <f>ROUND(E30*H30,2)</f>
        <v>0</v>
      </c>
      <c r="J30" s="156"/>
      <c r="K30" s="156">
        <f>ROUND(E30*J30,2)</f>
        <v>0</v>
      </c>
      <c r="L30" s="156">
        <v>15</v>
      </c>
      <c r="M30" s="156">
        <f>G30*(1+L30/100)</f>
        <v>1988.35</v>
      </c>
      <c r="N30" s="147">
        <v>0</v>
      </c>
      <c r="O30" s="147">
        <f>ROUND(E30*N30,5)</f>
        <v>0</v>
      </c>
      <c r="P30" s="147">
        <v>0</v>
      </c>
      <c r="Q30" s="147">
        <f>ROUND(E30*P30,5)</f>
        <v>0</v>
      </c>
      <c r="R30" s="147"/>
      <c r="S30" s="147"/>
      <c r="T30" s="148">
        <v>0.39650000000000002</v>
      </c>
      <c r="U30" s="147">
        <f>ROUND(E30*T30,2)</f>
        <v>2.78</v>
      </c>
      <c r="V30" s="139"/>
      <c r="W30" s="182">
        <f t="shared" si="0"/>
        <v>200.07000000000002</v>
      </c>
      <c r="X30" s="139"/>
      <c r="Y30" s="139"/>
      <c r="Z30" s="139"/>
      <c r="AA30" s="139"/>
      <c r="AB30" s="139"/>
      <c r="AC30" s="139"/>
      <c r="AD30" s="139"/>
      <c r="AE30" s="139" t="s">
        <v>92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>
      <c r="A31" s="140">
        <v>14</v>
      </c>
      <c r="B31" s="140" t="s">
        <v>128</v>
      </c>
      <c r="C31" s="175" t="s">
        <v>129</v>
      </c>
      <c r="D31" s="147" t="s">
        <v>91</v>
      </c>
      <c r="E31" s="152">
        <v>7</v>
      </c>
      <c r="F31" s="155">
        <v>1695</v>
      </c>
      <c r="G31" s="156">
        <f>ROUND(E31*F31,2)</f>
        <v>11865</v>
      </c>
      <c r="H31" s="156"/>
      <c r="I31" s="156">
        <f>ROUND(E31*H31,2)</f>
        <v>0</v>
      </c>
      <c r="J31" s="156"/>
      <c r="K31" s="156">
        <f>ROUND(E31*J31,2)</f>
        <v>0</v>
      </c>
      <c r="L31" s="156">
        <v>15</v>
      </c>
      <c r="M31" s="156">
        <f>G31*(1+L31/100)</f>
        <v>13644.749999999998</v>
      </c>
      <c r="N31" s="147">
        <v>4.0000000000000002E-4</v>
      </c>
      <c r="O31" s="147">
        <f>ROUND(E31*N31,5)</f>
        <v>2.8E-3</v>
      </c>
      <c r="P31" s="147">
        <v>0</v>
      </c>
      <c r="Q31" s="147">
        <f>ROUND(E31*P31,5)</f>
        <v>0</v>
      </c>
      <c r="R31" s="147"/>
      <c r="S31" s="147"/>
      <c r="T31" s="148">
        <v>0</v>
      </c>
      <c r="U31" s="147">
        <f>ROUND(E31*T31,2)</f>
        <v>0</v>
      </c>
      <c r="V31" s="139"/>
      <c r="W31" s="182">
        <f t="shared" si="0"/>
        <v>1372.95</v>
      </c>
      <c r="X31" s="139"/>
      <c r="Y31" s="139"/>
      <c r="Z31" s="139"/>
      <c r="AA31" s="139"/>
      <c r="AB31" s="139"/>
      <c r="AC31" s="139"/>
      <c r="AD31" s="139"/>
      <c r="AE31" s="139" t="s">
        <v>95</v>
      </c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ht="24" outlineLevel="1">
      <c r="A32" s="140"/>
      <c r="B32" s="140"/>
      <c r="C32" s="250" t="s">
        <v>130</v>
      </c>
      <c r="D32" s="251"/>
      <c r="E32" s="252"/>
      <c r="F32" s="253"/>
      <c r="G32" s="254"/>
      <c r="H32" s="156"/>
      <c r="I32" s="156"/>
      <c r="J32" s="156"/>
      <c r="K32" s="156"/>
      <c r="L32" s="156"/>
      <c r="M32" s="156"/>
      <c r="N32" s="147"/>
      <c r="O32" s="147"/>
      <c r="P32" s="147"/>
      <c r="Q32" s="147"/>
      <c r="R32" s="147"/>
      <c r="S32" s="147"/>
      <c r="T32" s="148"/>
      <c r="U32" s="147"/>
      <c r="V32" s="139"/>
      <c r="W32" s="182">
        <f t="shared" si="0"/>
        <v>0</v>
      </c>
      <c r="X32" s="139"/>
      <c r="Y32" s="139"/>
      <c r="Z32" s="139"/>
      <c r="AA32" s="139"/>
      <c r="AB32" s="139"/>
      <c r="AC32" s="139"/>
      <c r="AD32" s="139"/>
      <c r="AE32" s="139" t="s">
        <v>99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42" t="str">
        <f>C32</f>
        <v>Domovní telefon je komunikační zařízení určené pro 12V systémy 4+n (často označováné také jako systém 17). Umožňuje hovorové spojení se zvonkovým tablem (elektrickým vrátným). Telefon je vybaven tlačítkem pro ovládání elektrického zámku.</v>
      </c>
      <c r="BB32" s="139"/>
      <c r="BC32" s="139"/>
      <c r="BD32" s="139"/>
      <c r="BE32" s="139"/>
      <c r="BF32" s="139"/>
      <c r="BG32" s="139"/>
      <c r="BH32" s="139"/>
    </row>
    <row r="33" spans="1:60" outlineLevel="1">
      <c r="A33" s="140">
        <v>15</v>
      </c>
      <c r="B33" s="140" t="s">
        <v>131</v>
      </c>
      <c r="C33" s="175" t="s">
        <v>132</v>
      </c>
      <c r="D33" s="147" t="s">
        <v>91</v>
      </c>
      <c r="E33" s="152">
        <v>1</v>
      </c>
      <c r="F33" s="155">
        <v>205</v>
      </c>
      <c r="G33" s="156">
        <f>ROUND(E33*F33,2)</f>
        <v>205</v>
      </c>
      <c r="H33" s="156"/>
      <c r="I33" s="156">
        <f>ROUND(E33*H33,2)</f>
        <v>0</v>
      </c>
      <c r="J33" s="156"/>
      <c r="K33" s="156">
        <f>ROUND(E33*J33,2)</f>
        <v>0</v>
      </c>
      <c r="L33" s="156">
        <v>15</v>
      </c>
      <c r="M33" s="156">
        <f>G33*(1+L33/100)</f>
        <v>235.74999999999997</v>
      </c>
      <c r="N33" s="147">
        <v>0</v>
      </c>
      <c r="O33" s="147">
        <f>ROUND(E33*N33,5)</f>
        <v>0</v>
      </c>
      <c r="P33" s="147">
        <v>0</v>
      </c>
      <c r="Q33" s="147">
        <f>ROUND(E33*P33,5)</f>
        <v>0</v>
      </c>
      <c r="R33" s="147"/>
      <c r="S33" s="147"/>
      <c r="T33" s="148">
        <v>0.32867000000000002</v>
      </c>
      <c r="U33" s="147">
        <f>ROUND(E33*T33,2)</f>
        <v>0.33</v>
      </c>
      <c r="V33" s="139"/>
      <c r="W33" s="182">
        <f t="shared" si="0"/>
        <v>166.05</v>
      </c>
      <c r="X33" s="139"/>
      <c r="Y33" s="139"/>
      <c r="Z33" s="139"/>
      <c r="AA33" s="139"/>
      <c r="AB33" s="139"/>
      <c r="AC33" s="139"/>
      <c r="AD33" s="139"/>
      <c r="AE33" s="139" t="s">
        <v>92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outlineLevel="1">
      <c r="A34" s="140">
        <v>16</v>
      </c>
      <c r="B34" s="140" t="s">
        <v>133</v>
      </c>
      <c r="C34" s="175" t="s">
        <v>134</v>
      </c>
      <c r="D34" s="147" t="s">
        <v>91</v>
      </c>
      <c r="E34" s="152">
        <v>1</v>
      </c>
      <c r="F34" s="155">
        <v>1612</v>
      </c>
      <c r="G34" s="156">
        <f>ROUND(E34*F34,2)</f>
        <v>1612</v>
      </c>
      <c r="H34" s="156"/>
      <c r="I34" s="156">
        <f>ROUND(E34*H34,2)</f>
        <v>0</v>
      </c>
      <c r="J34" s="156"/>
      <c r="K34" s="156">
        <f>ROUND(E34*J34,2)</f>
        <v>0</v>
      </c>
      <c r="L34" s="156">
        <v>15</v>
      </c>
      <c r="M34" s="156">
        <f>G34*(1+L34/100)</f>
        <v>1853.8</v>
      </c>
      <c r="N34" s="147">
        <v>5.0000000000000002E-5</v>
      </c>
      <c r="O34" s="147">
        <f>ROUND(E34*N34,5)</f>
        <v>5.0000000000000002E-5</v>
      </c>
      <c r="P34" s="147">
        <v>0</v>
      </c>
      <c r="Q34" s="147">
        <f>ROUND(E34*P34,5)</f>
        <v>0</v>
      </c>
      <c r="R34" s="147"/>
      <c r="S34" s="147"/>
      <c r="T34" s="148">
        <v>0</v>
      </c>
      <c r="U34" s="147">
        <f>ROUND(E34*T34,2)</f>
        <v>0</v>
      </c>
      <c r="V34" s="139"/>
      <c r="W34" s="182">
        <f t="shared" si="0"/>
        <v>1305.72</v>
      </c>
      <c r="X34" s="139"/>
      <c r="Y34" s="139"/>
      <c r="Z34" s="139"/>
      <c r="AA34" s="139"/>
      <c r="AB34" s="139"/>
      <c r="AC34" s="139"/>
      <c r="AD34" s="139"/>
      <c r="AE34" s="139" t="s">
        <v>95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1">
      <c r="A35" s="140"/>
      <c r="B35" s="140"/>
      <c r="C35" s="250" t="s">
        <v>135</v>
      </c>
      <c r="D35" s="251"/>
      <c r="E35" s="252"/>
      <c r="F35" s="253"/>
      <c r="G35" s="254"/>
      <c r="H35" s="156"/>
      <c r="I35" s="156"/>
      <c r="J35" s="156"/>
      <c r="K35" s="156"/>
      <c r="L35" s="156"/>
      <c r="M35" s="156"/>
      <c r="N35" s="147"/>
      <c r="O35" s="147"/>
      <c r="P35" s="147"/>
      <c r="Q35" s="147"/>
      <c r="R35" s="147"/>
      <c r="S35" s="147"/>
      <c r="T35" s="148"/>
      <c r="U35" s="147"/>
      <c r="V35" s="139"/>
      <c r="W35" s="182">
        <f t="shared" si="0"/>
        <v>0</v>
      </c>
      <c r="X35" s="139"/>
      <c r="Y35" s="139"/>
      <c r="Z35" s="139"/>
      <c r="AA35" s="139"/>
      <c r="AB35" s="139"/>
      <c r="AC35" s="139"/>
      <c r="AD35" s="139"/>
      <c r="AE35" s="139" t="s">
        <v>99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42" t="str">
        <f>C35</f>
        <v>Síťový zdroj 12V/1A AC, DIN6M</v>
      </c>
      <c r="BB35" s="139"/>
      <c r="BC35" s="139"/>
      <c r="BD35" s="139"/>
      <c r="BE35" s="139"/>
      <c r="BF35" s="139"/>
      <c r="BG35" s="139"/>
      <c r="BH35" s="139"/>
    </row>
    <row r="36" spans="1:60" outlineLevel="1">
      <c r="A36" s="140"/>
      <c r="B36" s="140"/>
      <c r="C36" s="250" t="s">
        <v>136</v>
      </c>
      <c r="D36" s="251"/>
      <c r="E36" s="252"/>
      <c r="F36" s="253"/>
      <c r="G36" s="254"/>
      <c r="H36" s="156"/>
      <c r="I36" s="156"/>
      <c r="J36" s="156"/>
      <c r="K36" s="156"/>
      <c r="L36" s="156"/>
      <c r="M36" s="156"/>
      <c r="N36" s="147"/>
      <c r="O36" s="147"/>
      <c r="P36" s="147"/>
      <c r="Q36" s="147"/>
      <c r="R36" s="147"/>
      <c r="S36" s="147"/>
      <c r="T36" s="148"/>
      <c r="U36" s="147"/>
      <c r="V36" s="139"/>
      <c r="W36" s="182">
        <f t="shared" si="0"/>
        <v>0</v>
      </c>
      <c r="X36" s="139"/>
      <c r="Y36" s="139"/>
      <c r="Z36" s="139"/>
      <c r="AA36" s="139"/>
      <c r="AB36" s="139"/>
      <c r="AC36" s="139"/>
      <c r="AD36" s="139"/>
      <c r="AE36" s="139" t="s">
        <v>99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42" t="str">
        <f>C36</f>
        <v>Základní popis</v>
      </c>
      <c r="BB36" s="139"/>
      <c r="BC36" s="139"/>
      <c r="BD36" s="139"/>
      <c r="BE36" s="139"/>
      <c r="BF36" s="139"/>
      <c r="BG36" s="139"/>
      <c r="BH36" s="139"/>
    </row>
    <row r="37" spans="1:60" ht="24" outlineLevel="1">
      <c r="A37" s="140"/>
      <c r="B37" s="140"/>
      <c r="C37" s="250" t="s">
        <v>137</v>
      </c>
      <c r="D37" s="251"/>
      <c r="E37" s="252"/>
      <c r="F37" s="253"/>
      <c r="G37" s="254"/>
      <c r="H37" s="156"/>
      <c r="I37" s="156"/>
      <c r="J37" s="156"/>
      <c r="K37" s="156"/>
      <c r="L37" s="156"/>
      <c r="M37" s="156"/>
      <c r="N37" s="147"/>
      <c r="O37" s="147"/>
      <c r="P37" s="147"/>
      <c r="Q37" s="147"/>
      <c r="R37" s="147"/>
      <c r="S37" s="147"/>
      <c r="T37" s="148"/>
      <c r="U37" s="147"/>
      <c r="V37" s="139"/>
      <c r="W37" s="182">
        <f t="shared" si="0"/>
        <v>0</v>
      </c>
      <c r="X37" s="139"/>
      <c r="Y37" s="139"/>
      <c r="Z37" s="139"/>
      <c r="AA37" s="139"/>
      <c r="AB37" s="139"/>
      <c r="AC37" s="139"/>
      <c r="AD37" s="139"/>
      <c r="AE37" s="139" t="s">
        <v>99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42" t="str">
        <f>C37</f>
        <v>Síťový napáječ je určen k napájení domácí dorozumívací techniky 4+N 12V se zvonkovým tablem s elektronikou uvnitř pro 2 - 68 účastníků. Je dodáván v termoplastickém krytu DIN 6 pro montáž na DIN lištu do rozvaděče.</v>
      </c>
      <c r="BB37" s="139"/>
      <c r="BC37" s="139"/>
      <c r="BD37" s="139"/>
      <c r="BE37" s="139"/>
      <c r="BF37" s="139"/>
      <c r="BG37" s="139"/>
      <c r="BH37" s="139"/>
    </row>
    <row r="38" spans="1:60" outlineLevel="1">
      <c r="A38" s="140">
        <v>17</v>
      </c>
      <c r="B38" s="140" t="s">
        <v>138</v>
      </c>
      <c r="C38" s="175" t="s">
        <v>139</v>
      </c>
      <c r="D38" s="147" t="s">
        <v>91</v>
      </c>
      <c r="E38" s="152">
        <v>7</v>
      </c>
      <c r="F38" s="155">
        <v>126</v>
      </c>
      <c r="G38" s="156">
        <f>ROUND(E38*F38,2)</f>
        <v>882</v>
      </c>
      <c r="H38" s="156"/>
      <c r="I38" s="156">
        <f>ROUND(E38*H38,2)</f>
        <v>0</v>
      </c>
      <c r="J38" s="156"/>
      <c r="K38" s="156">
        <f>ROUND(E38*J38,2)</f>
        <v>0</v>
      </c>
      <c r="L38" s="156">
        <v>15</v>
      </c>
      <c r="M38" s="156">
        <f>G38*(1+L38/100)</f>
        <v>1014.3</v>
      </c>
      <c r="N38" s="147">
        <v>0</v>
      </c>
      <c r="O38" s="147">
        <f>ROUND(E38*N38,5)</f>
        <v>0</v>
      </c>
      <c r="P38" s="147">
        <v>0</v>
      </c>
      <c r="Q38" s="147">
        <f>ROUND(E38*P38,5)</f>
        <v>0</v>
      </c>
      <c r="R38" s="147"/>
      <c r="S38" s="147"/>
      <c r="T38" s="148">
        <v>0.20166999999999999</v>
      </c>
      <c r="U38" s="147">
        <f>ROUND(E38*T38,2)</f>
        <v>1.41</v>
      </c>
      <c r="V38" s="139"/>
      <c r="W38" s="182">
        <f t="shared" si="0"/>
        <v>102.06</v>
      </c>
      <c r="X38" s="139"/>
      <c r="Y38" s="139"/>
      <c r="Z38" s="139"/>
      <c r="AA38" s="139"/>
      <c r="AB38" s="139"/>
      <c r="AC38" s="139"/>
      <c r="AD38" s="139"/>
      <c r="AE38" s="139" t="s">
        <v>92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outlineLevel="1">
      <c r="A39" s="140">
        <v>18</v>
      </c>
      <c r="B39" s="140" t="s">
        <v>140</v>
      </c>
      <c r="C39" s="175" t="s">
        <v>141</v>
      </c>
      <c r="D39" s="147" t="s">
        <v>91</v>
      </c>
      <c r="E39" s="152">
        <v>1</v>
      </c>
      <c r="F39" s="155">
        <v>2720</v>
      </c>
      <c r="G39" s="156">
        <f>ROUND(E39*F39,2)</f>
        <v>2720</v>
      </c>
      <c r="H39" s="156"/>
      <c r="I39" s="156">
        <f>ROUND(E39*H39,2)</f>
        <v>0</v>
      </c>
      <c r="J39" s="156"/>
      <c r="K39" s="156">
        <f>ROUND(E39*J39,2)</f>
        <v>0</v>
      </c>
      <c r="L39" s="156">
        <v>15</v>
      </c>
      <c r="M39" s="156">
        <f>G39*(1+L39/100)</f>
        <v>3127.9999999999995</v>
      </c>
      <c r="N39" s="147">
        <v>0</v>
      </c>
      <c r="O39" s="147">
        <f>ROUND(E39*N39,5)</f>
        <v>0</v>
      </c>
      <c r="P39" s="147">
        <v>0</v>
      </c>
      <c r="Q39" s="147">
        <f>ROUND(E39*P39,5)</f>
        <v>0</v>
      </c>
      <c r="R39" s="147"/>
      <c r="S39" s="147"/>
      <c r="T39" s="148">
        <v>4.3666700000000001</v>
      </c>
      <c r="U39" s="147">
        <f>ROUND(E39*T39,2)</f>
        <v>4.37</v>
      </c>
      <c r="V39" s="139"/>
      <c r="W39" s="182">
        <f t="shared" si="0"/>
        <v>2203.2000000000003</v>
      </c>
      <c r="X39" s="139"/>
      <c r="Y39" s="139"/>
      <c r="Z39" s="139"/>
      <c r="AA39" s="139"/>
      <c r="AB39" s="139"/>
      <c r="AC39" s="139"/>
      <c r="AD39" s="139"/>
      <c r="AE39" s="139" t="s">
        <v>92</v>
      </c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>
      <c r="A40" s="140"/>
      <c r="B40" s="140"/>
      <c r="C40" s="250" t="s">
        <v>142</v>
      </c>
      <c r="D40" s="251"/>
      <c r="E40" s="252"/>
      <c r="F40" s="253"/>
      <c r="G40" s="254"/>
      <c r="H40" s="156"/>
      <c r="I40" s="156"/>
      <c r="J40" s="156"/>
      <c r="K40" s="156"/>
      <c r="L40" s="156"/>
      <c r="M40" s="156"/>
      <c r="N40" s="147"/>
      <c r="O40" s="147"/>
      <c r="P40" s="147"/>
      <c r="Q40" s="147"/>
      <c r="R40" s="147"/>
      <c r="S40" s="147"/>
      <c r="T40" s="148"/>
      <c r="U40" s="147"/>
      <c r="V40" s="139"/>
      <c r="W40" s="182">
        <f t="shared" si="0"/>
        <v>0</v>
      </c>
      <c r="X40" s="139"/>
      <c r="Y40" s="139"/>
      <c r="Z40" s="139"/>
      <c r="AA40" s="139"/>
      <c r="AB40" s="139"/>
      <c r="AC40" s="139"/>
      <c r="AD40" s="139"/>
      <c r="AE40" s="139" t="s">
        <v>99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42" t="str">
        <f>C40</f>
        <v>Stožár o délce 3 m a průměru 48 mm, se zátkou, váha cca 6,5 kg, žárově zinkováno</v>
      </c>
      <c r="BB40" s="139"/>
      <c r="BC40" s="139"/>
      <c r="BD40" s="139"/>
      <c r="BE40" s="139"/>
      <c r="BF40" s="139"/>
      <c r="BG40" s="139"/>
      <c r="BH40" s="139"/>
    </row>
    <row r="41" spans="1:60" outlineLevel="1">
      <c r="A41" s="140">
        <v>19</v>
      </c>
      <c r="B41" s="140" t="s">
        <v>143</v>
      </c>
      <c r="C41" s="175" t="s">
        <v>144</v>
      </c>
      <c r="D41" s="147" t="s">
        <v>91</v>
      </c>
      <c r="E41" s="152">
        <v>1</v>
      </c>
      <c r="F41" s="155">
        <v>219.5</v>
      </c>
      <c r="G41" s="156">
        <f>ROUND(E41*F41,2)</f>
        <v>219.5</v>
      </c>
      <c r="H41" s="156"/>
      <c r="I41" s="156">
        <f>ROUND(E41*H41,2)</f>
        <v>0</v>
      </c>
      <c r="J41" s="156"/>
      <c r="K41" s="156">
        <f>ROUND(E41*J41,2)</f>
        <v>0</v>
      </c>
      <c r="L41" s="156">
        <v>15</v>
      </c>
      <c r="M41" s="156">
        <f>G41*(1+L41/100)</f>
        <v>252.42499999999998</v>
      </c>
      <c r="N41" s="147">
        <v>0</v>
      </c>
      <c r="O41" s="147">
        <f>ROUND(E41*N41,5)</f>
        <v>0</v>
      </c>
      <c r="P41" s="147">
        <v>0</v>
      </c>
      <c r="Q41" s="147">
        <f>ROUND(E41*P41,5)</f>
        <v>0</v>
      </c>
      <c r="R41" s="147"/>
      <c r="S41" s="147"/>
      <c r="T41" s="148">
        <v>0.35199999999999998</v>
      </c>
      <c r="U41" s="147">
        <f>ROUND(E41*T41,2)</f>
        <v>0.35</v>
      </c>
      <c r="V41" s="139"/>
      <c r="W41" s="182">
        <f t="shared" si="0"/>
        <v>177.79500000000002</v>
      </c>
      <c r="X41" s="139"/>
      <c r="Y41" s="139"/>
      <c r="Z41" s="139"/>
      <c r="AA41" s="139"/>
      <c r="AB41" s="139"/>
      <c r="AC41" s="139"/>
      <c r="AD41" s="139"/>
      <c r="AE41" s="139" t="s">
        <v>92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</row>
    <row r="42" spans="1:60" outlineLevel="1">
      <c r="A42" s="140">
        <v>20</v>
      </c>
      <c r="B42" s="140" t="s">
        <v>145</v>
      </c>
      <c r="C42" s="175" t="s">
        <v>146</v>
      </c>
      <c r="D42" s="147" t="s">
        <v>91</v>
      </c>
      <c r="E42" s="152">
        <v>1</v>
      </c>
      <c r="F42" s="155">
        <f>H42+J42</f>
        <v>0</v>
      </c>
      <c r="G42" s="156">
        <f>ROUND(E42*F42,2)</f>
        <v>0</v>
      </c>
      <c r="H42" s="156"/>
      <c r="I42" s="156">
        <f>ROUND(E42*H42,2)</f>
        <v>0</v>
      </c>
      <c r="J42" s="156"/>
      <c r="K42" s="156">
        <f>ROUND(E42*J42,2)</f>
        <v>0</v>
      </c>
      <c r="L42" s="156">
        <v>15</v>
      </c>
      <c r="M42" s="156">
        <f>G42*(1+L42/100)</f>
        <v>0</v>
      </c>
      <c r="N42" s="147">
        <v>0</v>
      </c>
      <c r="O42" s="147">
        <f>ROUND(E42*N42,5)</f>
        <v>0</v>
      </c>
      <c r="P42" s="147">
        <v>0</v>
      </c>
      <c r="Q42" s="147">
        <f>ROUND(E42*P42,5)</f>
        <v>0</v>
      </c>
      <c r="R42" s="147"/>
      <c r="S42" s="147"/>
      <c r="T42" s="148">
        <v>0.51866999999999996</v>
      </c>
      <c r="U42" s="147">
        <f>ROUND(E42*T42,2)</f>
        <v>0.52</v>
      </c>
      <c r="V42" s="139"/>
      <c r="W42" s="182">
        <f t="shared" si="0"/>
        <v>0</v>
      </c>
      <c r="X42" s="139"/>
      <c r="Y42" s="139"/>
      <c r="Z42" s="139"/>
      <c r="AA42" s="139"/>
      <c r="AB42" s="139"/>
      <c r="AC42" s="139"/>
      <c r="AD42" s="139"/>
      <c r="AE42" s="139" t="s">
        <v>92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outlineLevel="1">
      <c r="A43" s="140"/>
      <c r="B43" s="140"/>
      <c r="C43" s="250" t="s">
        <v>147</v>
      </c>
      <c r="D43" s="251"/>
      <c r="E43" s="252"/>
      <c r="F43" s="253"/>
      <c r="G43" s="254"/>
      <c r="H43" s="156"/>
      <c r="I43" s="156"/>
      <c r="J43" s="156"/>
      <c r="K43" s="156"/>
      <c r="L43" s="156"/>
      <c r="M43" s="156"/>
      <c r="N43" s="147"/>
      <c r="O43" s="147"/>
      <c r="P43" s="147"/>
      <c r="Q43" s="147"/>
      <c r="R43" s="147"/>
      <c r="S43" s="147"/>
      <c r="T43" s="148"/>
      <c r="U43" s="147"/>
      <c r="V43" s="139"/>
      <c r="W43" s="182">
        <f t="shared" si="0"/>
        <v>0</v>
      </c>
      <c r="X43" s="139"/>
      <c r="Y43" s="139"/>
      <c r="Z43" s="139"/>
      <c r="AA43" s="139"/>
      <c r="AB43" s="139"/>
      <c r="AC43" s="139"/>
      <c r="AD43" s="139"/>
      <c r="AE43" s="139" t="s">
        <v>99</v>
      </c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42" t="str">
        <f>C43</f>
        <v>zesilovač v normě BVT-T2 H.265 HEVC pro až 10 TV ve vnitřním provedení - na půdu</v>
      </c>
      <c r="BB43" s="139"/>
      <c r="BC43" s="139"/>
      <c r="BD43" s="139"/>
      <c r="BE43" s="139"/>
      <c r="BF43" s="139"/>
      <c r="BG43" s="139"/>
      <c r="BH43" s="139"/>
    </row>
    <row r="44" spans="1:60" outlineLevel="1">
      <c r="A44" s="140"/>
      <c r="B44" s="140"/>
      <c r="C44" s="250" t="s">
        <v>148</v>
      </c>
      <c r="D44" s="251"/>
      <c r="E44" s="252"/>
      <c r="F44" s="253"/>
      <c r="G44" s="254"/>
      <c r="H44" s="156"/>
      <c r="I44" s="156"/>
      <c r="J44" s="156"/>
      <c r="K44" s="156"/>
      <c r="L44" s="156"/>
      <c r="M44" s="156"/>
      <c r="N44" s="147"/>
      <c r="O44" s="147"/>
      <c r="P44" s="147"/>
      <c r="Q44" s="147"/>
      <c r="R44" s="147"/>
      <c r="S44" s="147"/>
      <c r="T44" s="148"/>
      <c r="U44" s="147"/>
      <c r="V44" s="139"/>
      <c r="W44" s="182">
        <f t="shared" si="0"/>
        <v>0</v>
      </c>
      <c r="X44" s="139"/>
      <c r="Y44" s="139"/>
      <c r="Z44" s="139"/>
      <c r="AA44" s="139"/>
      <c r="AB44" s="139"/>
      <c r="AC44" s="139"/>
      <c r="AD44" s="139"/>
      <c r="AE44" s="139" t="s">
        <v>99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42" t="str">
        <f>C44</f>
        <v>zisk jádra zesilovač - 40 dB</v>
      </c>
      <c r="BB44" s="139"/>
      <c r="BC44" s="139"/>
      <c r="BD44" s="139"/>
      <c r="BE44" s="139"/>
      <c r="BF44" s="139"/>
      <c r="BG44" s="139"/>
      <c r="BH44" s="139"/>
    </row>
    <row r="45" spans="1:60" outlineLevel="1">
      <c r="A45" s="140"/>
      <c r="B45" s="140"/>
      <c r="C45" s="250" t="s">
        <v>149</v>
      </c>
      <c r="D45" s="251"/>
      <c r="E45" s="252"/>
      <c r="F45" s="253"/>
      <c r="G45" s="254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82">
        <f t="shared" si="0"/>
        <v>0</v>
      </c>
      <c r="X45" s="139"/>
      <c r="Y45" s="139"/>
      <c r="Z45" s="139"/>
      <c r="AA45" s="139"/>
      <c r="AB45" s="139"/>
      <c r="AC45" s="139"/>
      <c r="AD45" s="139"/>
      <c r="AE45" s="139" t="s">
        <v>99</v>
      </c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42" t="str">
        <f>C45</f>
        <v>včetně napájení 12 V - 80 mA</v>
      </c>
      <c r="BB45" s="139"/>
      <c r="BC45" s="139"/>
      <c r="BD45" s="139"/>
      <c r="BE45" s="139"/>
      <c r="BF45" s="139"/>
      <c r="BG45" s="139"/>
      <c r="BH45" s="139"/>
    </row>
    <row r="46" spans="1:60" outlineLevel="1">
      <c r="A46" s="140">
        <v>21</v>
      </c>
      <c r="B46" s="140" t="s">
        <v>150</v>
      </c>
      <c r="C46" s="175" t="s">
        <v>151</v>
      </c>
      <c r="D46" s="147" t="s">
        <v>91</v>
      </c>
      <c r="E46" s="152">
        <v>1</v>
      </c>
      <c r="F46" s="155">
        <v>323</v>
      </c>
      <c r="G46" s="156">
        <f>ROUND(E46*F46,2)</f>
        <v>323</v>
      </c>
      <c r="H46" s="156"/>
      <c r="I46" s="156">
        <f>ROUND(E46*H46,2)</f>
        <v>0</v>
      </c>
      <c r="J46" s="156"/>
      <c r="K46" s="156">
        <f>ROUND(E46*J46,2)</f>
        <v>0</v>
      </c>
      <c r="L46" s="156">
        <v>15</v>
      </c>
      <c r="M46" s="156">
        <f>G46*(1+L46/100)</f>
        <v>371.45</v>
      </c>
      <c r="N46" s="147">
        <v>0</v>
      </c>
      <c r="O46" s="147">
        <f>ROUND(E46*N46,5)</f>
        <v>0</v>
      </c>
      <c r="P46" s="147">
        <v>0</v>
      </c>
      <c r="Q46" s="147">
        <f>ROUND(E46*P46,5)</f>
        <v>0</v>
      </c>
      <c r="R46" s="147"/>
      <c r="S46" s="147"/>
      <c r="T46" s="148">
        <v>0.54732999999999998</v>
      </c>
      <c r="U46" s="147">
        <f>ROUND(E46*T46,2)</f>
        <v>0.55000000000000004</v>
      </c>
      <c r="V46" s="139"/>
      <c r="W46" s="182">
        <f t="shared" si="0"/>
        <v>261.63</v>
      </c>
      <c r="X46" s="139"/>
      <c r="Y46" s="139"/>
      <c r="Z46" s="139"/>
      <c r="AA46" s="139"/>
      <c r="AB46" s="139"/>
      <c r="AC46" s="139"/>
      <c r="AD46" s="139"/>
      <c r="AE46" s="139" t="s">
        <v>92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outlineLevel="1">
      <c r="A47" s="140"/>
      <c r="B47" s="140"/>
      <c r="C47" s="250" t="s">
        <v>152</v>
      </c>
      <c r="D47" s="251"/>
      <c r="E47" s="252"/>
      <c r="F47" s="253"/>
      <c r="G47" s="254"/>
      <c r="H47" s="156"/>
      <c r="I47" s="156"/>
      <c r="J47" s="156"/>
      <c r="K47" s="156"/>
      <c r="L47" s="156"/>
      <c r="M47" s="156"/>
      <c r="N47" s="147"/>
      <c r="O47" s="147"/>
      <c r="P47" s="147"/>
      <c r="Q47" s="147"/>
      <c r="R47" s="147"/>
      <c r="S47" s="147"/>
      <c r="T47" s="148"/>
      <c r="U47" s="147"/>
      <c r="V47" s="139"/>
      <c r="W47" s="182">
        <f t="shared" si="0"/>
        <v>0</v>
      </c>
      <c r="X47" s="139"/>
      <c r="Y47" s="139"/>
      <c r="Z47" s="139"/>
      <c r="AA47" s="139"/>
      <c r="AB47" s="139"/>
      <c r="AC47" s="139"/>
      <c r="AD47" s="139"/>
      <c r="AE47" s="139" t="s">
        <v>99</v>
      </c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42" t="str">
        <f>C47</f>
        <v>Pasivní venkovní anténa na profi úrovni pro příjem DVB-T, DVB-T2, signálu v UHF</v>
      </c>
      <c r="BB47" s="139"/>
      <c r="BC47" s="139"/>
      <c r="BD47" s="139"/>
      <c r="BE47" s="139"/>
      <c r="BF47" s="139"/>
      <c r="BG47" s="139"/>
      <c r="BH47" s="139"/>
    </row>
    <row r="48" spans="1:60" outlineLevel="1">
      <c r="A48" s="140"/>
      <c r="B48" s="140"/>
      <c r="C48" s="250" t="s">
        <v>153</v>
      </c>
      <c r="D48" s="251"/>
      <c r="E48" s="252"/>
      <c r="F48" s="253"/>
      <c r="G48" s="254"/>
      <c r="H48" s="156"/>
      <c r="I48" s="156"/>
      <c r="J48" s="156"/>
      <c r="K48" s="156"/>
      <c r="L48" s="156"/>
      <c r="M48" s="156"/>
      <c r="N48" s="147"/>
      <c r="O48" s="147"/>
      <c r="P48" s="147"/>
      <c r="Q48" s="147"/>
      <c r="R48" s="147"/>
      <c r="S48" s="147"/>
      <c r="T48" s="148"/>
      <c r="U48" s="147"/>
      <c r="V48" s="139"/>
      <c r="W48" s="182">
        <f t="shared" si="0"/>
        <v>0</v>
      </c>
      <c r="X48" s="139"/>
      <c r="Y48" s="139"/>
      <c r="Z48" s="139"/>
      <c r="AA48" s="139"/>
      <c r="AB48" s="139"/>
      <c r="AC48" s="139"/>
      <c r="AD48" s="139"/>
      <c r="AE48" s="139" t="s">
        <v>99</v>
      </c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42" t="str">
        <f>C48</f>
        <v>Vhodná pro Full HD</v>
      </c>
      <c r="BB48" s="139"/>
      <c r="BC48" s="139"/>
      <c r="BD48" s="139"/>
      <c r="BE48" s="139"/>
      <c r="BF48" s="139"/>
      <c r="BG48" s="139"/>
      <c r="BH48" s="139"/>
    </row>
    <row r="49" spans="1:60" outlineLevel="1">
      <c r="A49" s="140"/>
      <c r="B49" s="140"/>
      <c r="C49" s="250" t="s">
        <v>154</v>
      </c>
      <c r="D49" s="251"/>
      <c r="E49" s="252"/>
      <c r="F49" s="253"/>
      <c r="G49" s="254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82">
        <f t="shared" si="0"/>
        <v>0</v>
      </c>
      <c r="X49" s="139"/>
      <c r="Y49" s="139"/>
      <c r="Z49" s="139"/>
      <c r="AA49" s="139"/>
      <c r="AB49" s="139"/>
      <c r="AC49" s="139"/>
      <c r="AD49" s="139"/>
      <c r="AE49" s="139" t="s">
        <v>99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42" t="str">
        <f>C49</f>
        <v>F konektor</v>
      </c>
      <c r="BB49" s="139"/>
      <c r="BC49" s="139"/>
      <c r="BD49" s="139"/>
      <c r="BE49" s="139"/>
      <c r="BF49" s="139"/>
      <c r="BG49" s="139"/>
      <c r="BH49" s="139"/>
    </row>
    <row r="50" spans="1:60" outlineLevel="1">
      <c r="A50" s="140">
        <v>22</v>
      </c>
      <c r="B50" s="140" t="s">
        <v>155</v>
      </c>
      <c r="C50" s="175" t="s">
        <v>156</v>
      </c>
      <c r="D50" s="147" t="s">
        <v>157</v>
      </c>
      <c r="E50" s="152">
        <v>7</v>
      </c>
      <c r="F50" s="155">
        <v>112</v>
      </c>
      <c r="G50" s="156">
        <f t="shared" ref="G50:G61" si="1">ROUND(E50*F50,2)</f>
        <v>784</v>
      </c>
      <c r="H50" s="156"/>
      <c r="I50" s="156">
        <f t="shared" ref="I50:I61" si="2">ROUND(E50*H50,2)</f>
        <v>0</v>
      </c>
      <c r="J50" s="156"/>
      <c r="K50" s="156">
        <f t="shared" ref="K50:K61" si="3">ROUND(E50*J50,2)</f>
        <v>0</v>
      </c>
      <c r="L50" s="156">
        <v>15</v>
      </c>
      <c r="M50" s="156">
        <f t="shared" ref="M50:M61" si="4">G50*(1+L50/100)</f>
        <v>901.59999999999991</v>
      </c>
      <c r="N50" s="147">
        <v>0</v>
      </c>
      <c r="O50" s="147">
        <f t="shared" ref="O50:O61" si="5">ROUND(E50*N50,5)</f>
        <v>0</v>
      </c>
      <c r="P50" s="147">
        <v>0</v>
      </c>
      <c r="Q50" s="147">
        <f t="shared" ref="Q50:Q61" si="6">ROUND(E50*P50,5)</f>
        <v>0</v>
      </c>
      <c r="R50" s="147"/>
      <c r="S50" s="147"/>
      <c r="T50" s="148">
        <v>0.17932999999999999</v>
      </c>
      <c r="U50" s="147">
        <f t="shared" ref="U50:U61" si="7">ROUND(E50*T50,2)</f>
        <v>1.26</v>
      </c>
      <c r="V50" s="139"/>
      <c r="W50" s="182">
        <f t="shared" si="0"/>
        <v>90.72</v>
      </c>
      <c r="X50" s="139"/>
      <c r="Y50" s="139"/>
      <c r="Z50" s="139"/>
      <c r="AA50" s="139"/>
      <c r="AB50" s="139"/>
      <c r="AC50" s="139"/>
      <c r="AD50" s="139"/>
      <c r="AE50" s="139" t="s">
        <v>92</v>
      </c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outlineLevel="1">
      <c r="A51" s="140">
        <v>23</v>
      </c>
      <c r="B51" s="140" t="s">
        <v>158</v>
      </c>
      <c r="C51" s="175" t="s">
        <v>159</v>
      </c>
      <c r="D51" s="147" t="s">
        <v>91</v>
      </c>
      <c r="E51" s="152">
        <v>1</v>
      </c>
      <c r="F51" s="155">
        <v>247.5</v>
      </c>
      <c r="G51" s="156">
        <f t="shared" si="1"/>
        <v>247.5</v>
      </c>
      <c r="H51" s="156"/>
      <c r="I51" s="156">
        <f t="shared" si="2"/>
        <v>0</v>
      </c>
      <c r="J51" s="156"/>
      <c r="K51" s="156">
        <f t="shared" si="3"/>
        <v>0</v>
      </c>
      <c r="L51" s="156">
        <v>15</v>
      </c>
      <c r="M51" s="156">
        <f t="shared" si="4"/>
        <v>284.625</v>
      </c>
      <c r="N51" s="147">
        <v>0</v>
      </c>
      <c r="O51" s="147">
        <f t="shared" si="5"/>
        <v>0</v>
      </c>
      <c r="P51" s="147">
        <v>0</v>
      </c>
      <c r="Q51" s="147">
        <f t="shared" si="6"/>
        <v>0</v>
      </c>
      <c r="R51" s="147"/>
      <c r="S51" s="147"/>
      <c r="T51" s="148">
        <v>0.39750000000000002</v>
      </c>
      <c r="U51" s="147">
        <f t="shared" si="7"/>
        <v>0.4</v>
      </c>
      <c r="V51" s="139"/>
      <c r="W51" s="182">
        <f t="shared" si="0"/>
        <v>200.47500000000002</v>
      </c>
      <c r="X51" s="139"/>
      <c r="Y51" s="139"/>
      <c r="Z51" s="139"/>
      <c r="AA51" s="139"/>
      <c r="AB51" s="139"/>
      <c r="AC51" s="139"/>
      <c r="AD51" s="139"/>
      <c r="AE51" s="139" t="s">
        <v>92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>
      <c r="A52" s="140">
        <v>24</v>
      </c>
      <c r="B52" s="140" t="s">
        <v>160</v>
      </c>
      <c r="C52" s="175" t="s">
        <v>161</v>
      </c>
      <c r="D52" s="147" t="s">
        <v>91</v>
      </c>
      <c r="E52" s="152">
        <v>1</v>
      </c>
      <c r="F52" s="155">
        <v>243</v>
      </c>
      <c r="G52" s="156">
        <f t="shared" si="1"/>
        <v>243</v>
      </c>
      <c r="H52" s="156"/>
      <c r="I52" s="156">
        <f t="shared" si="2"/>
        <v>0</v>
      </c>
      <c r="J52" s="156"/>
      <c r="K52" s="156">
        <f t="shared" si="3"/>
        <v>0</v>
      </c>
      <c r="L52" s="156">
        <v>15</v>
      </c>
      <c r="M52" s="156">
        <f t="shared" si="4"/>
        <v>279.45</v>
      </c>
      <c r="N52" s="147">
        <v>0</v>
      </c>
      <c r="O52" s="147">
        <f t="shared" si="5"/>
        <v>0</v>
      </c>
      <c r="P52" s="147">
        <v>0</v>
      </c>
      <c r="Q52" s="147">
        <f t="shared" si="6"/>
        <v>0</v>
      </c>
      <c r="R52" s="147"/>
      <c r="S52" s="147"/>
      <c r="T52" s="148">
        <v>0.39</v>
      </c>
      <c r="U52" s="147">
        <f t="shared" si="7"/>
        <v>0.39</v>
      </c>
      <c r="V52" s="139"/>
      <c r="W52" s="182">
        <f t="shared" si="0"/>
        <v>196.83</v>
      </c>
      <c r="X52" s="139"/>
      <c r="Y52" s="139"/>
      <c r="Z52" s="139"/>
      <c r="AA52" s="139"/>
      <c r="AB52" s="139"/>
      <c r="AC52" s="139"/>
      <c r="AD52" s="139"/>
      <c r="AE52" s="139" t="s">
        <v>92</v>
      </c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>
      <c r="A53" s="140">
        <v>25</v>
      </c>
      <c r="B53" s="140" t="s">
        <v>162</v>
      </c>
      <c r="C53" s="175" t="s">
        <v>163</v>
      </c>
      <c r="D53" s="147" t="s">
        <v>91</v>
      </c>
      <c r="E53" s="152">
        <v>1</v>
      </c>
      <c r="F53" s="155">
        <v>240</v>
      </c>
      <c r="G53" s="156">
        <f t="shared" si="1"/>
        <v>240</v>
      </c>
      <c r="H53" s="156"/>
      <c r="I53" s="156">
        <f t="shared" si="2"/>
        <v>0</v>
      </c>
      <c r="J53" s="156"/>
      <c r="K53" s="156">
        <f t="shared" si="3"/>
        <v>0</v>
      </c>
      <c r="L53" s="156">
        <v>15</v>
      </c>
      <c r="M53" s="156">
        <f t="shared" si="4"/>
        <v>276</v>
      </c>
      <c r="N53" s="147">
        <v>0</v>
      </c>
      <c r="O53" s="147">
        <f t="shared" si="5"/>
        <v>0</v>
      </c>
      <c r="P53" s="147">
        <v>0</v>
      </c>
      <c r="Q53" s="147">
        <f t="shared" si="6"/>
        <v>0</v>
      </c>
      <c r="R53" s="147"/>
      <c r="S53" s="147"/>
      <c r="T53" s="148">
        <v>0.38500000000000001</v>
      </c>
      <c r="U53" s="147">
        <f t="shared" si="7"/>
        <v>0.39</v>
      </c>
      <c r="V53" s="139"/>
      <c r="W53" s="182">
        <f t="shared" si="0"/>
        <v>194.4</v>
      </c>
      <c r="X53" s="139"/>
      <c r="Y53" s="139"/>
      <c r="Z53" s="139"/>
      <c r="AA53" s="139"/>
      <c r="AB53" s="139"/>
      <c r="AC53" s="139"/>
      <c r="AD53" s="139"/>
      <c r="AE53" s="139" t="s">
        <v>92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>
      <c r="A54" s="140">
        <v>26</v>
      </c>
      <c r="B54" s="140" t="s">
        <v>164</v>
      </c>
      <c r="C54" s="175" t="s">
        <v>165</v>
      </c>
      <c r="D54" s="147" t="s">
        <v>91</v>
      </c>
      <c r="E54" s="152">
        <v>7</v>
      </c>
      <c r="F54" s="155">
        <v>69.400000000000006</v>
      </c>
      <c r="G54" s="156">
        <f t="shared" si="1"/>
        <v>485.8</v>
      </c>
      <c r="H54" s="156"/>
      <c r="I54" s="156">
        <f t="shared" si="2"/>
        <v>0</v>
      </c>
      <c r="J54" s="156"/>
      <c r="K54" s="156">
        <f t="shared" si="3"/>
        <v>0</v>
      </c>
      <c r="L54" s="156">
        <v>15</v>
      </c>
      <c r="M54" s="156">
        <f t="shared" si="4"/>
        <v>558.66999999999996</v>
      </c>
      <c r="N54" s="147">
        <v>0</v>
      </c>
      <c r="O54" s="147">
        <f t="shared" si="5"/>
        <v>0</v>
      </c>
      <c r="P54" s="147">
        <v>0</v>
      </c>
      <c r="Q54" s="147">
        <f t="shared" si="6"/>
        <v>0</v>
      </c>
      <c r="R54" s="147"/>
      <c r="S54" s="147"/>
      <c r="T54" s="148">
        <v>0.1115</v>
      </c>
      <c r="U54" s="147">
        <f t="shared" si="7"/>
        <v>0.78</v>
      </c>
      <c r="V54" s="139"/>
      <c r="W54" s="182">
        <f t="shared" si="0"/>
        <v>56.214000000000006</v>
      </c>
      <c r="X54" s="139"/>
      <c r="Y54" s="139"/>
      <c r="Z54" s="139"/>
      <c r="AA54" s="139"/>
      <c r="AB54" s="139"/>
      <c r="AC54" s="139"/>
      <c r="AD54" s="139"/>
      <c r="AE54" s="139" t="s">
        <v>92</v>
      </c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1">
      <c r="A55" s="140">
        <v>27</v>
      </c>
      <c r="B55" s="140" t="s">
        <v>166</v>
      </c>
      <c r="C55" s="175" t="s">
        <v>167</v>
      </c>
      <c r="D55" s="147" t="s">
        <v>91</v>
      </c>
      <c r="E55" s="152">
        <v>7</v>
      </c>
      <c r="F55" s="155">
        <v>69.400000000000006</v>
      </c>
      <c r="G55" s="156">
        <f t="shared" si="1"/>
        <v>485.8</v>
      </c>
      <c r="H55" s="156"/>
      <c r="I55" s="156">
        <f t="shared" si="2"/>
        <v>0</v>
      </c>
      <c r="J55" s="156"/>
      <c r="K55" s="156">
        <f t="shared" si="3"/>
        <v>0</v>
      </c>
      <c r="L55" s="156">
        <v>15</v>
      </c>
      <c r="M55" s="156">
        <f t="shared" si="4"/>
        <v>558.66999999999996</v>
      </c>
      <c r="N55" s="147">
        <v>0</v>
      </c>
      <c r="O55" s="147">
        <f t="shared" si="5"/>
        <v>0</v>
      </c>
      <c r="P55" s="147">
        <v>0</v>
      </c>
      <c r="Q55" s="147">
        <f t="shared" si="6"/>
        <v>0</v>
      </c>
      <c r="R55" s="147"/>
      <c r="S55" s="147"/>
      <c r="T55" s="148">
        <v>0.1115</v>
      </c>
      <c r="U55" s="147">
        <f t="shared" si="7"/>
        <v>0.78</v>
      </c>
      <c r="V55" s="139"/>
      <c r="W55" s="182">
        <f t="shared" si="0"/>
        <v>56.214000000000006</v>
      </c>
      <c r="X55" s="139"/>
      <c r="Y55" s="139"/>
      <c r="Z55" s="139"/>
      <c r="AA55" s="139"/>
      <c r="AB55" s="139"/>
      <c r="AC55" s="139"/>
      <c r="AD55" s="139"/>
      <c r="AE55" s="139" t="s">
        <v>92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>
      <c r="A56" s="140">
        <v>28</v>
      </c>
      <c r="B56" s="140" t="s">
        <v>168</v>
      </c>
      <c r="C56" s="175" t="s">
        <v>169</v>
      </c>
      <c r="D56" s="147" t="s">
        <v>91</v>
      </c>
      <c r="E56" s="152">
        <v>1</v>
      </c>
      <c r="F56" s="155">
        <v>104</v>
      </c>
      <c r="G56" s="156">
        <f t="shared" si="1"/>
        <v>104</v>
      </c>
      <c r="H56" s="156"/>
      <c r="I56" s="156">
        <f t="shared" si="2"/>
        <v>0</v>
      </c>
      <c r="J56" s="156"/>
      <c r="K56" s="156">
        <f t="shared" si="3"/>
        <v>0</v>
      </c>
      <c r="L56" s="156">
        <v>15</v>
      </c>
      <c r="M56" s="156">
        <f t="shared" si="4"/>
        <v>119.6</v>
      </c>
      <c r="N56" s="147">
        <v>0</v>
      </c>
      <c r="O56" s="147">
        <f t="shared" si="5"/>
        <v>0</v>
      </c>
      <c r="P56" s="147">
        <v>0</v>
      </c>
      <c r="Q56" s="147">
        <f t="shared" si="6"/>
        <v>0</v>
      </c>
      <c r="R56" s="147"/>
      <c r="S56" s="147"/>
      <c r="T56" s="148">
        <v>0.16667000000000001</v>
      </c>
      <c r="U56" s="147">
        <f t="shared" si="7"/>
        <v>0.17</v>
      </c>
      <c r="V56" s="139"/>
      <c r="W56" s="182">
        <f t="shared" si="0"/>
        <v>84.240000000000009</v>
      </c>
      <c r="X56" s="139"/>
      <c r="Y56" s="139"/>
      <c r="Z56" s="139"/>
      <c r="AA56" s="139"/>
      <c r="AB56" s="139"/>
      <c r="AC56" s="139"/>
      <c r="AD56" s="139"/>
      <c r="AE56" s="139" t="s">
        <v>92</v>
      </c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>
      <c r="A57" s="140">
        <v>29</v>
      </c>
      <c r="B57" s="140" t="s">
        <v>170</v>
      </c>
      <c r="C57" s="175" t="s">
        <v>171</v>
      </c>
      <c r="D57" s="147" t="s">
        <v>91</v>
      </c>
      <c r="E57" s="152">
        <v>1</v>
      </c>
      <c r="F57" s="155">
        <v>2180</v>
      </c>
      <c r="G57" s="156">
        <f t="shared" si="1"/>
        <v>2180</v>
      </c>
      <c r="H57" s="156"/>
      <c r="I57" s="156">
        <f t="shared" si="2"/>
        <v>0</v>
      </c>
      <c r="J57" s="156"/>
      <c r="K57" s="156">
        <f t="shared" si="3"/>
        <v>0</v>
      </c>
      <c r="L57" s="156">
        <v>15</v>
      </c>
      <c r="M57" s="156">
        <f t="shared" si="4"/>
        <v>2507</v>
      </c>
      <c r="N57" s="147">
        <v>0</v>
      </c>
      <c r="O57" s="147">
        <f t="shared" si="5"/>
        <v>0</v>
      </c>
      <c r="P57" s="147">
        <v>0</v>
      </c>
      <c r="Q57" s="147">
        <f t="shared" si="6"/>
        <v>0</v>
      </c>
      <c r="R57" s="147"/>
      <c r="S57" s="147"/>
      <c r="T57" s="148">
        <v>3.5</v>
      </c>
      <c r="U57" s="147">
        <f t="shared" si="7"/>
        <v>3.5</v>
      </c>
      <c r="V57" s="139"/>
      <c r="W57" s="182">
        <f t="shared" si="0"/>
        <v>1765.8000000000002</v>
      </c>
      <c r="X57" s="139"/>
      <c r="Y57" s="139"/>
      <c r="Z57" s="139"/>
      <c r="AA57" s="139"/>
      <c r="AB57" s="139"/>
      <c r="AC57" s="139"/>
      <c r="AD57" s="139"/>
      <c r="AE57" s="139" t="s">
        <v>92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>
      <c r="A58" s="140">
        <v>30</v>
      </c>
      <c r="B58" s="140" t="s">
        <v>172</v>
      </c>
      <c r="C58" s="175" t="s">
        <v>173</v>
      </c>
      <c r="D58" s="147" t="s">
        <v>91</v>
      </c>
      <c r="E58" s="152">
        <v>7</v>
      </c>
      <c r="F58" s="155">
        <v>218.01</v>
      </c>
      <c r="G58" s="156">
        <f t="shared" si="1"/>
        <v>1526.07</v>
      </c>
      <c r="H58" s="156"/>
      <c r="I58" s="156">
        <f t="shared" si="2"/>
        <v>0</v>
      </c>
      <c r="J58" s="156"/>
      <c r="K58" s="156">
        <f t="shared" si="3"/>
        <v>0</v>
      </c>
      <c r="L58" s="156">
        <v>15</v>
      </c>
      <c r="M58" s="156">
        <f t="shared" si="4"/>
        <v>1754.9804999999999</v>
      </c>
      <c r="N58" s="147">
        <v>0</v>
      </c>
      <c r="O58" s="147">
        <f t="shared" si="5"/>
        <v>0</v>
      </c>
      <c r="P58" s="147">
        <v>0</v>
      </c>
      <c r="Q58" s="147">
        <f t="shared" si="6"/>
        <v>0</v>
      </c>
      <c r="R58" s="147"/>
      <c r="S58" s="147"/>
      <c r="T58" s="148">
        <v>0.35</v>
      </c>
      <c r="U58" s="147">
        <f t="shared" si="7"/>
        <v>2.4500000000000002</v>
      </c>
      <c r="V58" s="139"/>
      <c r="W58" s="182">
        <f t="shared" si="0"/>
        <v>176.5881</v>
      </c>
      <c r="X58" s="139"/>
      <c r="Y58" s="139"/>
      <c r="Z58" s="139"/>
      <c r="AA58" s="139"/>
      <c r="AB58" s="139"/>
      <c r="AC58" s="139"/>
      <c r="AD58" s="139"/>
      <c r="AE58" s="139" t="s">
        <v>92</v>
      </c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outlineLevel="1">
      <c r="A59" s="140">
        <v>31</v>
      </c>
      <c r="B59" s="140" t="s">
        <v>174</v>
      </c>
      <c r="C59" s="175" t="s">
        <v>175</v>
      </c>
      <c r="D59" s="147" t="s">
        <v>91</v>
      </c>
      <c r="E59" s="152">
        <v>7</v>
      </c>
      <c r="F59" s="155">
        <v>582</v>
      </c>
      <c r="G59" s="156">
        <f t="shared" si="1"/>
        <v>4074</v>
      </c>
      <c r="H59" s="156"/>
      <c r="I59" s="156">
        <f t="shared" si="2"/>
        <v>0</v>
      </c>
      <c r="J59" s="156"/>
      <c r="K59" s="156">
        <f t="shared" si="3"/>
        <v>0</v>
      </c>
      <c r="L59" s="156">
        <v>15</v>
      </c>
      <c r="M59" s="156">
        <f t="shared" si="4"/>
        <v>4685.0999999999995</v>
      </c>
      <c r="N59" s="147">
        <v>0</v>
      </c>
      <c r="O59" s="147">
        <f t="shared" si="5"/>
        <v>0</v>
      </c>
      <c r="P59" s="147">
        <v>0</v>
      </c>
      <c r="Q59" s="147">
        <f t="shared" si="6"/>
        <v>0</v>
      </c>
      <c r="R59" s="147"/>
      <c r="S59" s="147"/>
      <c r="T59" s="148">
        <v>0</v>
      </c>
      <c r="U59" s="147">
        <f t="shared" si="7"/>
        <v>0</v>
      </c>
      <c r="V59" s="139"/>
      <c r="W59" s="182">
        <f t="shared" si="0"/>
        <v>471.42</v>
      </c>
      <c r="X59" s="139"/>
      <c r="Y59" s="139"/>
      <c r="Z59" s="139"/>
      <c r="AA59" s="139"/>
      <c r="AB59" s="139"/>
      <c r="AC59" s="139"/>
      <c r="AD59" s="139"/>
      <c r="AE59" s="139" t="s">
        <v>95</v>
      </c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>
      <c r="A60" s="140">
        <v>32</v>
      </c>
      <c r="B60" s="140" t="s">
        <v>176</v>
      </c>
      <c r="C60" s="175" t="s">
        <v>177</v>
      </c>
      <c r="D60" s="147" t="s">
        <v>91</v>
      </c>
      <c r="E60" s="152">
        <v>14</v>
      </c>
      <c r="F60" s="155">
        <v>296.51</v>
      </c>
      <c r="G60" s="156">
        <f t="shared" si="1"/>
        <v>4151.1400000000003</v>
      </c>
      <c r="H60" s="156"/>
      <c r="I60" s="156">
        <f t="shared" si="2"/>
        <v>0</v>
      </c>
      <c r="J60" s="156"/>
      <c r="K60" s="156">
        <f t="shared" si="3"/>
        <v>0</v>
      </c>
      <c r="L60" s="156">
        <v>15</v>
      </c>
      <c r="M60" s="156">
        <f t="shared" si="4"/>
        <v>4773.8109999999997</v>
      </c>
      <c r="N60" s="147">
        <v>0</v>
      </c>
      <c r="O60" s="147">
        <f t="shared" si="5"/>
        <v>0</v>
      </c>
      <c r="P60" s="147">
        <v>0</v>
      </c>
      <c r="Q60" s="147">
        <f t="shared" si="6"/>
        <v>0</v>
      </c>
      <c r="R60" s="147"/>
      <c r="S60" s="147"/>
      <c r="T60" s="148">
        <v>0.27</v>
      </c>
      <c r="U60" s="147">
        <f t="shared" si="7"/>
        <v>3.78</v>
      </c>
      <c r="V60" s="139"/>
      <c r="W60" s="182">
        <f t="shared" si="0"/>
        <v>240.17310000000001</v>
      </c>
      <c r="X60" s="139"/>
      <c r="Y60" s="139"/>
      <c r="Z60" s="139"/>
      <c r="AA60" s="139"/>
      <c r="AB60" s="139"/>
      <c r="AC60" s="139"/>
      <c r="AD60" s="139"/>
      <c r="AE60" s="139" t="s">
        <v>92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>
      <c r="A61" s="140">
        <v>33</v>
      </c>
      <c r="B61" s="140" t="s">
        <v>178</v>
      </c>
      <c r="C61" s="175" t="s">
        <v>179</v>
      </c>
      <c r="D61" s="147" t="s">
        <v>91</v>
      </c>
      <c r="E61" s="152">
        <v>9</v>
      </c>
      <c r="F61" s="155">
        <v>130</v>
      </c>
      <c r="G61" s="156">
        <f t="shared" si="1"/>
        <v>1170</v>
      </c>
      <c r="H61" s="156"/>
      <c r="I61" s="156">
        <f t="shared" si="2"/>
        <v>0</v>
      </c>
      <c r="J61" s="156"/>
      <c r="K61" s="156">
        <f t="shared" si="3"/>
        <v>0</v>
      </c>
      <c r="L61" s="156">
        <v>15</v>
      </c>
      <c r="M61" s="156">
        <f t="shared" si="4"/>
        <v>1345.5</v>
      </c>
      <c r="N61" s="147">
        <v>0</v>
      </c>
      <c r="O61" s="147">
        <f t="shared" si="5"/>
        <v>0</v>
      </c>
      <c r="P61" s="147">
        <v>0</v>
      </c>
      <c r="Q61" s="147">
        <f t="shared" si="6"/>
        <v>0</v>
      </c>
      <c r="R61" s="147"/>
      <c r="S61" s="147"/>
      <c r="T61" s="148">
        <v>0.20882999999999999</v>
      </c>
      <c r="U61" s="147">
        <f t="shared" si="7"/>
        <v>1.88</v>
      </c>
      <c r="V61" s="139"/>
      <c r="W61" s="182">
        <f t="shared" si="0"/>
        <v>105.30000000000001</v>
      </c>
      <c r="X61" s="139"/>
      <c r="Y61" s="139"/>
      <c r="Z61" s="139"/>
      <c r="AA61" s="139"/>
      <c r="AB61" s="139"/>
      <c r="AC61" s="139"/>
      <c r="AD61" s="139"/>
      <c r="AE61" s="139" t="s">
        <v>92</v>
      </c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ht="14">
      <c r="A62" s="141" t="s">
        <v>87</v>
      </c>
      <c r="B62" s="141" t="s">
        <v>58</v>
      </c>
      <c r="C62" s="177" t="s">
        <v>59</v>
      </c>
      <c r="D62" s="150"/>
      <c r="E62" s="154"/>
      <c r="F62" s="157"/>
      <c r="G62" s="157">
        <f>SUMIF(AE63:AE142,"&lt;&gt;NOR",G63:G142)</f>
        <v>823433.08000000019</v>
      </c>
      <c r="H62" s="157"/>
      <c r="I62" s="157">
        <f>SUM(I63:I142)</f>
        <v>0</v>
      </c>
      <c r="J62" s="157"/>
      <c r="K62" s="157">
        <f>SUM(K63:K142)</f>
        <v>0</v>
      </c>
      <c r="L62" s="157"/>
      <c r="M62" s="157">
        <f>SUM(M63:M142)</f>
        <v>946948.04200000002</v>
      </c>
      <c r="N62" s="150"/>
      <c r="O62" s="150">
        <f>SUM(O63:O142)</f>
        <v>1.2889200000000001</v>
      </c>
      <c r="P62" s="150"/>
      <c r="Q62" s="150">
        <f>SUM(Q63:Q142)</f>
        <v>0</v>
      </c>
      <c r="R62" s="150"/>
      <c r="S62" s="150"/>
      <c r="T62" s="151"/>
      <c r="U62" s="150">
        <f>SUM(U63:U142)</f>
        <v>377.31000000000006</v>
      </c>
      <c r="W62" s="182">
        <f t="shared" si="0"/>
        <v>0</v>
      </c>
      <c r="AE62" t="s">
        <v>88</v>
      </c>
    </row>
    <row r="63" spans="1:60" outlineLevel="1">
      <c r="A63" s="140">
        <v>34</v>
      </c>
      <c r="B63" s="140" t="s">
        <v>180</v>
      </c>
      <c r="C63" s="175" t="s">
        <v>181</v>
      </c>
      <c r="D63" s="147" t="s">
        <v>91</v>
      </c>
      <c r="E63" s="152">
        <v>9</v>
      </c>
      <c r="F63" s="155">
        <v>317.5</v>
      </c>
      <c r="G63" s="156">
        <f>ROUND(E63*F63,2)</f>
        <v>2857.5</v>
      </c>
      <c r="H63" s="156"/>
      <c r="I63" s="156">
        <f>ROUND(E63*H63,2)</f>
        <v>0</v>
      </c>
      <c r="J63" s="156"/>
      <c r="K63" s="156">
        <f>ROUND(E63*J63,2)</f>
        <v>0</v>
      </c>
      <c r="L63" s="156">
        <v>15</v>
      </c>
      <c r="M63" s="156">
        <f>G63*(1+L63/100)</f>
        <v>3286.1249999999995</v>
      </c>
      <c r="N63" s="147">
        <v>0</v>
      </c>
      <c r="O63" s="147">
        <f>ROUND(E63*N63,5)</f>
        <v>0</v>
      </c>
      <c r="P63" s="147">
        <v>0</v>
      </c>
      <c r="Q63" s="147">
        <f>ROUND(E63*P63,5)</f>
        <v>0</v>
      </c>
      <c r="R63" s="147"/>
      <c r="S63" s="147"/>
      <c r="T63" s="148">
        <v>0.51</v>
      </c>
      <c r="U63" s="147">
        <f>ROUND(E63*T63,2)</f>
        <v>4.59</v>
      </c>
      <c r="V63" s="139"/>
      <c r="W63" s="182">
        <f t="shared" si="0"/>
        <v>257.17500000000001</v>
      </c>
      <c r="X63" s="139"/>
      <c r="Y63" s="139"/>
      <c r="Z63" s="139"/>
      <c r="AA63" s="139"/>
      <c r="AB63" s="139"/>
      <c r="AC63" s="139"/>
      <c r="AD63" s="139"/>
      <c r="AE63" s="139" t="s">
        <v>92</v>
      </c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>
      <c r="A64" s="140">
        <v>35</v>
      </c>
      <c r="B64" s="140" t="s">
        <v>182</v>
      </c>
      <c r="C64" s="175" t="s">
        <v>183</v>
      </c>
      <c r="D64" s="147" t="s">
        <v>91</v>
      </c>
      <c r="E64" s="152">
        <v>9</v>
      </c>
      <c r="F64" s="155">
        <v>936</v>
      </c>
      <c r="G64" s="156">
        <f>ROUND(E64*F64,2)</f>
        <v>8424</v>
      </c>
      <c r="H64" s="156"/>
      <c r="I64" s="156">
        <f>ROUND(E64*H64,2)</f>
        <v>0</v>
      </c>
      <c r="J64" s="156"/>
      <c r="K64" s="156">
        <f>ROUND(E64*J64,2)</f>
        <v>0</v>
      </c>
      <c r="L64" s="156">
        <v>15</v>
      </c>
      <c r="M64" s="156">
        <f>G64*(1+L64/100)</f>
        <v>9687.5999999999985</v>
      </c>
      <c r="N64" s="147">
        <v>2.2100000000000002E-3</v>
      </c>
      <c r="O64" s="147">
        <f>ROUND(E64*N64,5)</f>
        <v>1.9890000000000001E-2</v>
      </c>
      <c r="P64" s="147">
        <v>0</v>
      </c>
      <c r="Q64" s="147">
        <f>ROUND(E64*P64,5)</f>
        <v>0</v>
      </c>
      <c r="R64" s="147"/>
      <c r="S64" s="147"/>
      <c r="T64" s="148">
        <v>0</v>
      </c>
      <c r="U64" s="147">
        <f>ROUND(E64*T64,2)</f>
        <v>0</v>
      </c>
      <c r="V64" s="139"/>
      <c r="W64" s="182">
        <f t="shared" si="0"/>
        <v>758.16000000000008</v>
      </c>
      <c r="X64" s="139"/>
      <c r="Y64" s="139"/>
      <c r="Z64" s="139"/>
      <c r="AA64" s="139"/>
      <c r="AB64" s="139"/>
      <c r="AC64" s="139"/>
      <c r="AD64" s="139"/>
      <c r="AE64" s="139" t="s">
        <v>95</v>
      </c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>
      <c r="A65" s="140">
        <v>36</v>
      </c>
      <c r="B65" s="140" t="s">
        <v>184</v>
      </c>
      <c r="C65" s="175" t="s">
        <v>185</v>
      </c>
      <c r="D65" s="147" t="s">
        <v>91</v>
      </c>
      <c r="E65" s="152">
        <v>2</v>
      </c>
      <c r="F65" s="155">
        <v>891</v>
      </c>
      <c r="G65" s="156">
        <f>ROUND(E65*F65,2)</f>
        <v>1782</v>
      </c>
      <c r="H65" s="156"/>
      <c r="I65" s="156">
        <f>ROUND(E65*H65,2)</f>
        <v>0</v>
      </c>
      <c r="J65" s="156"/>
      <c r="K65" s="156">
        <f>ROUND(E65*J65,2)</f>
        <v>0</v>
      </c>
      <c r="L65" s="156">
        <v>15</v>
      </c>
      <c r="M65" s="156">
        <f>G65*(1+L65/100)</f>
        <v>2049.2999999999997</v>
      </c>
      <c r="N65" s="147">
        <v>0</v>
      </c>
      <c r="O65" s="147">
        <f>ROUND(E65*N65,5)</f>
        <v>0</v>
      </c>
      <c r="P65" s="147">
        <v>0</v>
      </c>
      <c r="Q65" s="147">
        <f>ROUND(E65*P65,5)</f>
        <v>0</v>
      </c>
      <c r="R65" s="147"/>
      <c r="S65" s="147"/>
      <c r="T65" s="148">
        <v>1.43</v>
      </c>
      <c r="U65" s="147">
        <f>ROUND(E65*T65,2)</f>
        <v>2.86</v>
      </c>
      <c r="V65" s="139"/>
      <c r="W65" s="182">
        <f t="shared" si="0"/>
        <v>721.71</v>
      </c>
      <c r="X65" s="139"/>
      <c r="Y65" s="139"/>
      <c r="Z65" s="139"/>
      <c r="AA65" s="139"/>
      <c r="AB65" s="139"/>
      <c r="AC65" s="139"/>
      <c r="AD65" s="139"/>
      <c r="AE65" s="139" t="s">
        <v>92</v>
      </c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>
      <c r="A66" s="140">
        <v>37</v>
      </c>
      <c r="B66" s="140" t="s">
        <v>186</v>
      </c>
      <c r="C66" s="175" t="s">
        <v>187</v>
      </c>
      <c r="D66" s="147" t="s">
        <v>91</v>
      </c>
      <c r="E66" s="152">
        <v>2</v>
      </c>
      <c r="F66" s="155">
        <v>21500</v>
      </c>
      <c r="G66" s="156">
        <f>ROUND(E66*F66,2)</f>
        <v>43000</v>
      </c>
      <c r="H66" s="156"/>
      <c r="I66" s="156">
        <f>ROUND(E66*H66,2)</f>
        <v>0</v>
      </c>
      <c r="J66" s="156"/>
      <c r="K66" s="156">
        <f>ROUND(E66*J66,2)</f>
        <v>0</v>
      </c>
      <c r="L66" s="156">
        <v>15</v>
      </c>
      <c r="M66" s="156">
        <f>G66*(1+L66/100)</f>
        <v>49449.999999999993</v>
      </c>
      <c r="N66" s="147">
        <v>7.5999999999999998E-2</v>
      </c>
      <c r="O66" s="147">
        <f>ROUND(E66*N66,5)</f>
        <v>0.152</v>
      </c>
      <c r="P66" s="147">
        <v>0</v>
      </c>
      <c r="Q66" s="147">
        <f>ROUND(E66*P66,5)</f>
        <v>0</v>
      </c>
      <c r="R66" s="147"/>
      <c r="S66" s="147"/>
      <c r="T66" s="148">
        <v>0</v>
      </c>
      <c r="U66" s="147">
        <f>ROUND(E66*T66,2)</f>
        <v>0</v>
      </c>
      <c r="V66" s="139"/>
      <c r="W66" s="182">
        <f t="shared" si="0"/>
        <v>17415</v>
      </c>
      <c r="X66" s="139"/>
      <c r="Y66" s="139"/>
      <c r="Z66" s="139"/>
      <c r="AA66" s="139"/>
      <c r="AB66" s="139"/>
      <c r="AC66" s="139"/>
      <c r="AD66" s="139"/>
      <c r="AE66" s="139" t="s">
        <v>95</v>
      </c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</row>
    <row r="67" spans="1:60" ht="24" outlineLevel="1">
      <c r="A67" s="140"/>
      <c r="B67" s="140"/>
      <c r="C67" s="250" t="s">
        <v>293</v>
      </c>
      <c r="D67" s="251"/>
      <c r="E67" s="252"/>
      <c r="F67" s="253"/>
      <c r="G67" s="254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82">
        <f t="shared" si="0"/>
        <v>0</v>
      </c>
      <c r="X67" s="139"/>
      <c r="Y67" s="139"/>
      <c r="Z67" s="139"/>
      <c r="AA67" s="139"/>
      <c r="AB67" s="139"/>
      <c r="AC67" s="139"/>
      <c r="AD67" s="139"/>
      <c r="AE67" s="139" t="s">
        <v>99</v>
      </c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42" t="str">
        <f>C67</f>
        <v>Jedná se o 2 elektroměrové rozvaděče v zádveří domu v 1.NP. Určený pro bytové domy. Kompletní včetně osazení hl. jističů před elektroměrem.</v>
      </c>
      <c r="BB67" s="139"/>
      <c r="BC67" s="139"/>
      <c r="BD67" s="139"/>
      <c r="BE67" s="139"/>
      <c r="BF67" s="139"/>
      <c r="BG67" s="139"/>
      <c r="BH67" s="139"/>
    </row>
    <row r="68" spans="1:60" outlineLevel="1">
      <c r="A68" s="140"/>
      <c r="B68" s="140"/>
      <c r="C68" s="250" t="s">
        <v>188</v>
      </c>
      <c r="D68" s="251"/>
      <c r="E68" s="252"/>
      <c r="F68" s="253"/>
      <c r="G68" s="254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82">
        <f t="shared" si="0"/>
        <v>0</v>
      </c>
      <c r="X68" s="139"/>
      <c r="Y68" s="139"/>
      <c r="Z68" s="139"/>
      <c r="AA68" s="139"/>
      <c r="AB68" s="139"/>
      <c r="AC68" s="139"/>
      <c r="AD68" s="139"/>
      <c r="AE68" s="139" t="s">
        <v>99</v>
      </c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42" t="str">
        <f>C68</f>
        <v>Hl. jističe - byty 7 x 3x16A, společná spotřeba 1 x 3x16A, vytápění tepelnými čerpadly 1 x 3x50A.</v>
      </c>
      <c r="BB68" s="139"/>
      <c r="BC68" s="139"/>
      <c r="BD68" s="139"/>
      <c r="BE68" s="139"/>
      <c r="BF68" s="139"/>
      <c r="BG68" s="139"/>
      <c r="BH68" s="139"/>
    </row>
    <row r="69" spans="1:60" outlineLevel="1">
      <c r="A69" s="140"/>
      <c r="B69" s="140"/>
      <c r="C69" s="250" t="s">
        <v>189</v>
      </c>
      <c r="D69" s="251"/>
      <c r="E69" s="252"/>
      <c r="F69" s="253"/>
      <c r="G69" s="254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82">
        <f t="shared" si="0"/>
        <v>0</v>
      </c>
      <c r="X69" s="139"/>
      <c r="Y69" s="139"/>
      <c r="Z69" s="139"/>
      <c r="AA69" s="139"/>
      <c r="AB69" s="139"/>
      <c r="AC69" s="139"/>
      <c r="AD69" s="139"/>
      <c r="AE69" s="139" t="s">
        <v>99</v>
      </c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42" t="str">
        <f>C69</f>
        <v>Pro distribuční síť E.ON a EG.D. Krytí IP 30.</v>
      </c>
      <c r="BB69" s="139"/>
      <c r="BC69" s="139"/>
      <c r="BD69" s="139"/>
      <c r="BE69" s="139"/>
      <c r="BF69" s="139"/>
      <c r="BG69" s="139"/>
      <c r="BH69" s="139"/>
    </row>
    <row r="70" spans="1:60" outlineLevel="1">
      <c r="A70" s="140"/>
      <c r="B70" s="140"/>
      <c r="C70" s="250" t="s">
        <v>190</v>
      </c>
      <c r="D70" s="251"/>
      <c r="E70" s="252"/>
      <c r="F70" s="253"/>
      <c r="G70" s="254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82">
        <f t="shared" si="0"/>
        <v>0</v>
      </c>
      <c r="X70" s="139"/>
      <c r="Y70" s="139"/>
      <c r="Z70" s="139"/>
      <c r="AA70" s="139"/>
      <c r="AB70" s="139"/>
      <c r="AC70" s="139"/>
      <c r="AD70" s="139"/>
      <c r="AE70" s="139" t="s">
        <v>99</v>
      </c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42" t="str">
        <f>C70</f>
        <v>Příprava pro HDO bude sloužit jako rezerva pro případné budoucí úpravy.</v>
      </c>
      <c r="BB70" s="139"/>
      <c r="BC70" s="139"/>
      <c r="BD70" s="139"/>
      <c r="BE70" s="139"/>
      <c r="BF70" s="139"/>
      <c r="BG70" s="139"/>
      <c r="BH70" s="139"/>
    </row>
    <row r="71" spans="1:60" ht="24" outlineLevel="1">
      <c r="A71" s="140">
        <v>38</v>
      </c>
      <c r="B71" s="140" t="s">
        <v>191</v>
      </c>
      <c r="C71" s="175" t="s">
        <v>192</v>
      </c>
      <c r="D71" s="147" t="s">
        <v>91</v>
      </c>
      <c r="E71" s="152">
        <v>266</v>
      </c>
      <c r="F71" s="155">
        <v>224</v>
      </c>
      <c r="G71" s="156">
        <f>ROUND(E71*F71,2)</f>
        <v>59584</v>
      </c>
      <c r="H71" s="156"/>
      <c r="I71" s="156">
        <f>ROUND(E71*H71,2)</f>
        <v>0</v>
      </c>
      <c r="J71" s="156"/>
      <c r="K71" s="156">
        <f>ROUND(E71*J71,2)</f>
        <v>0</v>
      </c>
      <c r="L71" s="156">
        <v>15</v>
      </c>
      <c r="M71" s="156">
        <f>G71*(1+L71/100)</f>
        <v>68521.599999999991</v>
      </c>
      <c r="N71" s="147">
        <v>9.0000000000000006E-5</v>
      </c>
      <c r="O71" s="147">
        <f>ROUND(E71*N71,5)</f>
        <v>2.3939999999999999E-2</v>
      </c>
      <c r="P71" s="147">
        <v>0</v>
      </c>
      <c r="Q71" s="147">
        <f>ROUND(E71*P71,5)</f>
        <v>0</v>
      </c>
      <c r="R71" s="147"/>
      <c r="S71" s="147"/>
      <c r="T71" s="148">
        <v>0.3</v>
      </c>
      <c r="U71" s="147">
        <f>ROUND(E71*T71,2)</f>
        <v>79.8</v>
      </c>
      <c r="V71" s="139"/>
      <c r="W71" s="182">
        <f t="shared" si="0"/>
        <v>181.44</v>
      </c>
      <c r="X71" s="139"/>
      <c r="Y71" s="139"/>
      <c r="Z71" s="139"/>
      <c r="AA71" s="139"/>
      <c r="AB71" s="139"/>
      <c r="AC71" s="139"/>
      <c r="AD71" s="139"/>
      <c r="AE71" s="139" t="s">
        <v>92</v>
      </c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>
      <c r="A72" s="140"/>
      <c r="B72" s="140"/>
      <c r="C72" s="176" t="s">
        <v>193</v>
      </c>
      <c r="D72" s="149"/>
      <c r="E72" s="153">
        <v>231</v>
      </c>
      <c r="F72" s="156"/>
      <c r="G72" s="156"/>
      <c r="H72" s="156"/>
      <c r="I72" s="156"/>
      <c r="J72" s="156"/>
      <c r="K72" s="156"/>
      <c r="L72" s="156"/>
      <c r="M72" s="156"/>
      <c r="N72" s="147"/>
      <c r="O72" s="147"/>
      <c r="P72" s="147"/>
      <c r="Q72" s="147"/>
      <c r="R72" s="147"/>
      <c r="S72" s="147"/>
      <c r="T72" s="148"/>
      <c r="U72" s="147"/>
      <c r="V72" s="139"/>
      <c r="W72" s="182">
        <f t="shared" si="0"/>
        <v>0</v>
      </c>
      <c r="X72" s="139"/>
      <c r="Y72" s="139"/>
      <c r="Z72" s="139"/>
      <c r="AA72" s="139"/>
      <c r="AB72" s="139"/>
      <c r="AC72" s="139"/>
      <c r="AD72" s="139"/>
      <c r="AE72" s="139" t="s">
        <v>110</v>
      </c>
      <c r="AF72" s="139">
        <v>0</v>
      </c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>
      <c r="A73" s="140"/>
      <c r="B73" s="140"/>
      <c r="C73" s="176" t="s">
        <v>194</v>
      </c>
      <c r="D73" s="149"/>
      <c r="E73" s="153">
        <v>7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82">
        <f t="shared" si="0"/>
        <v>0</v>
      </c>
      <c r="X73" s="139"/>
      <c r="Y73" s="139"/>
      <c r="Z73" s="139"/>
      <c r="AA73" s="139"/>
      <c r="AB73" s="139"/>
      <c r="AC73" s="139"/>
      <c r="AD73" s="139"/>
      <c r="AE73" s="139" t="s">
        <v>110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>
      <c r="A74" s="140"/>
      <c r="B74" s="140"/>
      <c r="C74" s="176" t="s">
        <v>195</v>
      </c>
      <c r="D74" s="149"/>
      <c r="E74" s="153">
        <v>28</v>
      </c>
      <c r="F74" s="156"/>
      <c r="G74" s="156"/>
      <c r="H74" s="156"/>
      <c r="I74" s="156"/>
      <c r="J74" s="156"/>
      <c r="K74" s="156"/>
      <c r="L74" s="156"/>
      <c r="M74" s="156"/>
      <c r="N74" s="147"/>
      <c r="O74" s="147"/>
      <c r="P74" s="147"/>
      <c r="Q74" s="147"/>
      <c r="R74" s="147"/>
      <c r="S74" s="147"/>
      <c r="T74" s="148"/>
      <c r="U74" s="147"/>
      <c r="V74" s="139"/>
      <c r="W74" s="182">
        <f t="shared" ref="W74:W137" si="8">F74*0.81</f>
        <v>0</v>
      </c>
      <c r="X74" s="139"/>
      <c r="Y74" s="139"/>
      <c r="Z74" s="139"/>
      <c r="AA74" s="139"/>
      <c r="AB74" s="139"/>
      <c r="AC74" s="139"/>
      <c r="AD74" s="139"/>
      <c r="AE74" s="139" t="s">
        <v>110</v>
      </c>
      <c r="AF74" s="139">
        <v>0</v>
      </c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ht="24" outlineLevel="1">
      <c r="A75" s="140">
        <v>39</v>
      </c>
      <c r="B75" s="140" t="s">
        <v>196</v>
      </c>
      <c r="C75" s="175" t="s">
        <v>197</v>
      </c>
      <c r="D75" s="147" t="s">
        <v>91</v>
      </c>
      <c r="E75" s="152">
        <v>1</v>
      </c>
      <c r="F75" s="155">
        <v>955.5</v>
      </c>
      <c r="G75" s="156">
        <f>ROUND(E75*F75,2)</f>
        <v>955.5</v>
      </c>
      <c r="H75" s="156"/>
      <c r="I75" s="156">
        <f>ROUND(E75*H75,2)</f>
        <v>0</v>
      </c>
      <c r="J75" s="156"/>
      <c r="K75" s="156">
        <f>ROUND(E75*J75,2)</f>
        <v>0</v>
      </c>
      <c r="L75" s="156">
        <v>15</v>
      </c>
      <c r="M75" s="156">
        <f>G75*(1+L75/100)</f>
        <v>1098.8249999999998</v>
      </c>
      <c r="N75" s="147">
        <v>1.4999999999999999E-4</v>
      </c>
      <c r="O75" s="147">
        <f>ROUND(E75*N75,5)</f>
        <v>1.4999999999999999E-4</v>
      </c>
      <c r="P75" s="147">
        <v>0</v>
      </c>
      <c r="Q75" s="147">
        <f>ROUND(E75*P75,5)</f>
        <v>0</v>
      </c>
      <c r="R75" s="147"/>
      <c r="S75" s="147"/>
      <c r="T75" s="148">
        <v>0</v>
      </c>
      <c r="U75" s="147">
        <f>ROUND(E75*T75,2)</f>
        <v>0</v>
      </c>
      <c r="V75" s="139"/>
      <c r="W75" s="182">
        <f t="shared" si="8"/>
        <v>773.95500000000004</v>
      </c>
      <c r="X75" s="139"/>
      <c r="Y75" s="139"/>
      <c r="Z75" s="139"/>
      <c r="AA75" s="139"/>
      <c r="AB75" s="139"/>
      <c r="AC75" s="139"/>
      <c r="AD75" s="139"/>
      <c r="AE75" s="139" t="s">
        <v>95</v>
      </c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outlineLevel="1">
      <c r="A76" s="140">
        <v>40</v>
      </c>
      <c r="B76" s="140" t="s">
        <v>198</v>
      </c>
      <c r="C76" s="175" t="s">
        <v>199</v>
      </c>
      <c r="D76" s="147" t="s">
        <v>91</v>
      </c>
      <c r="E76" s="152">
        <v>9</v>
      </c>
      <c r="F76" s="155">
        <v>246</v>
      </c>
      <c r="G76" s="156">
        <f>ROUND(E76*F76,2)</f>
        <v>2214</v>
      </c>
      <c r="H76" s="156"/>
      <c r="I76" s="156">
        <f>ROUND(E76*H76,2)</f>
        <v>0</v>
      </c>
      <c r="J76" s="156"/>
      <c r="K76" s="156">
        <f>ROUND(E76*J76,2)</f>
        <v>0</v>
      </c>
      <c r="L76" s="156">
        <v>15</v>
      </c>
      <c r="M76" s="156">
        <f>G76*(1+L76/100)</f>
        <v>2546.1</v>
      </c>
      <c r="N76" s="147">
        <v>0</v>
      </c>
      <c r="O76" s="147">
        <f>ROUND(E76*N76,5)</f>
        <v>0</v>
      </c>
      <c r="P76" s="147">
        <v>0</v>
      </c>
      <c r="Q76" s="147">
        <f>ROUND(E76*P76,5)</f>
        <v>0</v>
      </c>
      <c r="R76" s="147"/>
      <c r="S76" s="147"/>
      <c r="T76" s="148">
        <v>0.39500000000000002</v>
      </c>
      <c r="U76" s="147">
        <f>ROUND(E76*T76,2)</f>
        <v>3.56</v>
      </c>
      <c r="V76" s="139"/>
      <c r="W76" s="182">
        <f t="shared" si="8"/>
        <v>199.26000000000002</v>
      </c>
      <c r="X76" s="139"/>
      <c r="Y76" s="139"/>
      <c r="Z76" s="139"/>
      <c r="AA76" s="139"/>
      <c r="AB76" s="139"/>
      <c r="AC76" s="139"/>
      <c r="AD76" s="139"/>
      <c r="AE76" s="139" t="s">
        <v>92</v>
      </c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outlineLevel="1">
      <c r="A77" s="140">
        <v>41</v>
      </c>
      <c r="B77" s="140" t="s">
        <v>200</v>
      </c>
      <c r="C77" s="175" t="s">
        <v>201</v>
      </c>
      <c r="D77" s="147" t="s">
        <v>91</v>
      </c>
      <c r="E77" s="152">
        <v>1</v>
      </c>
      <c r="F77" s="155">
        <v>317.5</v>
      </c>
      <c r="G77" s="156">
        <f>ROUND(E77*F77,2)</f>
        <v>317.5</v>
      </c>
      <c r="H77" s="156"/>
      <c r="I77" s="156">
        <f>ROUND(E77*H77,2)</f>
        <v>0</v>
      </c>
      <c r="J77" s="156"/>
      <c r="K77" s="156">
        <f>ROUND(E77*J77,2)</f>
        <v>0</v>
      </c>
      <c r="L77" s="156">
        <v>15</v>
      </c>
      <c r="M77" s="156">
        <f>G77*(1+L77/100)</f>
        <v>365.125</v>
      </c>
      <c r="N77" s="147">
        <v>0</v>
      </c>
      <c r="O77" s="147">
        <f>ROUND(E77*N77,5)</f>
        <v>0</v>
      </c>
      <c r="P77" s="147">
        <v>0</v>
      </c>
      <c r="Q77" s="147">
        <f>ROUND(E77*P77,5)</f>
        <v>0</v>
      </c>
      <c r="R77" s="147"/>
      <c r="S77" s="147"/>
      <c r="T77" s="148">
        <v>0.51</v>
      </c>
      <c r="U77" s="147">
        <f>ROUND(E77*T77,2)</f>
        <v>0.51</v>
      </c>
      <c r="V77" s="139"/>
      <c r="W77" s="182">
        <f t="shared" si="8"/>
        <v>257.17500000000001</v>
      </c>
      <c r="X77" s="139"/>
      <c r="Y77" s="139"/>
      <c r="Z77" s="139"/>
      <c r="AA77" s="139"/>
      <c r="AB77" s="139"/>
      <c r="AC77" s="139"/>
      <c r="AD77" s="139"/>
      <c r="AE77" s="139" t="s">
        <v>92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>
      <c r="A78" s="140">
        <v>42</v>
      </c>
      <c r="B78" s="140" t="s">
        <v>202</v>
      </c>
      <c r="C78" s="175" t="s">
        <v>203</v>
      </c>
      <c r="D78" s="147" t="s">
        <v>157</v>
      </c>
      <c r="E78" s="152">
        <v>332.5</v>
      </c>
      <c r="F78" s="155">
        <v>23.1</v>
      </c>
      <c r="G78" s="156">
        <f>ROUND(E78*F78,2)</f>
        <v>7680.75</v>
      </c>
      <c r="H78" s="156"/>
      <c r="I78" s="156">
        <f>ROUND(E78*H78,2)</f>
        <v>0</v>
      </c>
      <c r="J78" s="156"/>
      <c r="K78" s="156">
        <f>ROUND(E78*J78,2)</f>
        <v>0</v>
      </c>
      <c r="L78" s="156">
        <v>15</v>
      </c>
      <c r="M78" s="156">
        <f>G78*(1+L78/100)</f>
        <v>8832.8624999999993</v>
      </c>
      <c r="N78" s="147">
        <v>6.0000000000000002E-5</v>
      </c>
      <c r="O78" s="147">
        <f>ROUND(E78*N78,5)</f>
        <v>1.9949999999999999E-2</v>
      </c>
      <c r="P78" s="147">
        <v>0</v>
      </c>
      <c r="Q78" s="147">
        <f>ROUND(E78*P78,5)</f>
        <v>0</v>
      </c>
      <c r="R78" s="147"/>
      <c r="S78" s="147"/>
      <c r="T78" s="148">
        <v>0</v>
      </c>
      <c r="U78" s="147">
        <f>ROUND(E78*T78,2)</f>
        <v>0</v>
      </c>
      <c r="V78" s="139"/>
      <c r="W78" s="182">
        <f t="shared" si="8"/>
        <v>18.711000000000002</v>
      </c>
      <c r="X78" s="139"/>
      <c r="Y78" s="139"/>
      <c r="Z78" s="139"/>
      <c r="AA78" s="139"/>
      <c r="AB78" s="139"/>
      <c r="AC78" s="139"/>
      <c r="AD78" s="139"/>
      <c r="AE78" s="139" t="s">
        <v>95</v>
      </c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</row>
    <row r="79" spans="1:60" outlineLevel="1">
      <c r="A79" s="140"/>
      <c r="B79" s="140"/>
      <c r="C79" s="176" t="s">
        <v>204</v>
      </c>
      <c r="D79" s="149"/>
      <c r="E79" s="153">
        <v>160</v>
      </c>
      <c r="F79" s="156"/>
      <c r="G79" s="156"/>
      <c r="H79" s="156"/>
      <c r="I79" s="156"/>
      <c r="J79" s="156"/>
      <c r="K79" s="156"/>
      <c r="L79" s="156"/>
      <c r="M79" s="156"/>
      <c r="N79" s="147"/>
      <c r="O79" s="147"/>
      <c r="P79" s="147"/>
      <c r="Q79" s="147"/>
      <c r="R79" s="147"/>
      <c r="S79" s="147"/>
      <c r="T79" s="148"/>
      <c r="U79" s="147"/>
      <c r="V79" s="139"/>
      <c r="W79" s="182">
        <f t="shared" si="8"/>
        <v>0</v>
      </c>
      <c r="X79" s="139"/>
      <c r="Y79" s="139"/>
      <c r="Z79" s="139"/>
      <c r="AA79" s="139"/>
      <c r="AB79" s="139"/>
      <c r="AC79" s="139"/>
      <c r="AD79" s="139"/>
      <c r="AE79" s="139" t="s">
        <v>110</v>
      </c>
      <c r="AF79" s="139">
        <v>0</v>
      </c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>
      <c r="A80" s="140"/>
      <c r="B80" s="140"/>
      <c r="C80" s="176" t="s">
        <v>205</v>
      </c>
      <c r="D80" s="149"/>
      <c r="E80" s="153">
        <v>115</v>
      </c>
      <c r="F80" s="156"/>
      <c r="G80" s="156"/>
      <c r="H80" s="156"/>
      <c r="I80" s="156"/>
      <c r="J80" s="156"/>
      <c r="K80" s="156"/>
      <c r="L80" s="156"/>
      <c r="M80" s="156"/>
      <c r="N80" s="147"/>
      <c r="O80" s="147"/>
      <c r="P80" s="147"/>
      <c r="Q80" s="147"/>
      <c r="R80" s="147"/>
      <c r="S80" s="147"/>
      <c r="T80" s="148"/>
      <c r="U80" s="147"/>
      <c r="V80" s="139"/>
      <c r="W80" s="182">
        <f t="shared" si="8"/>
        <v>0</v>
      </c>
      <c r="X80" s="139"/>
      <c r="Y80" s="139"/>
      <c r="Z80" s="139"/>
      <c r="AA80" s="139"/>
      <c r="AB80" s="139"/>
      <c r="AC80" s="139"/>
      <c r="AD80" s="139"/>
      <c r="AE80" s="139" t="s">
        <v>110</v>
      </c>
      <c r="AF80" s="139">
        <v>0</v>
      </c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outlineLevel="1">
      <c r="A81" s="140"/>
      <c r="B81" s="140"/>
      <c r="C81" s="176" t="s">
        <v>206</v>
      </c>
      <c r="D81" s="149"/>
      <c r="E81" s="153">
        <v>57.5</v>
      </c>
      <c r="F81" s="156"/>
      <c r="G81" s="156"/>
      <c r="H81" s="156"/>
      <c r="I81" s="156"/>
      <c r="J81" s="156"/>
      <c r="K81" s="156"/>
      <c r="L81" s="156"/>
      <c r="M81" s="156"/>
      <c r="N81" s="147"/>
      <c r="O81" s="147"/>
      <c r="P81" s="147"/>
      <c r="Q81" s="147"/>
      <c r="R81" s="147"/>
      <c r="S81" s="147"/>
      <c r="T81" s="148"/>
      <c r="U81" s="147"/>
      <c r="V81" s="139"/>
      <c r="W81" s="182">
        <f t="shared" si="8"/>
        <v>0</v>
      </c>
      <c r="X81" s="139"/>
      <c r="Y81" s="139"/>
      <c r="Z81" s="139"/>
      <c r="AA81" s="139"/>
      <c r="AB81" s="139"/>
      <c r="AC81" s="139"/>
      <c r="AD81" s="139"/>
      <c r="AE81" s="139" t="s">
        <v>110</v>
      </c>
      <c r="AF81" s="139">
        <v>0</v>
      </c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</row>
    <row r="82" spans="1:60" outlineLevel="1">
      <c r="A82" s="140">
        <v>43</v>
      </c>
      <c r="B82" s="140" t="s">
        <v>207</v>
      </c>
      <c r="C82" s="175" t="s">
        <v>208</v>
      </c>
      <c r="D82" s="147" t="s">
        <v>157</v>
      </c>
      <c r="E82" s="152">
        <v>48</v>
      </c>
      <c r="F82" s="155">
        <v>31.9</v>
      </c>
      <c r="G82" s="156">
        <f>ROUND(E82*F82,2)</f>
        <v>1531.2</v>
      </c>
      <c r="H82" s="156"/>
      <c r="I82" s="156">
        <f>ROUND(E82*H82,2)</f>
        <v>0</v>
      </c>
      <c r="J82" s="156"/>
      <c r="K82" s="156">
        <f>ROUND(E82*J82,2)</f>
        <v>0</v>
      </c>
      <c r="L82" s="156">
        <v>15</v>
      </c>
      <c r="M82" s="156">
        <f>G82*(1+L82/100)</f>
        <v>1760.8799999999999</v>
      </c>
      <c r="N82" s="147">
        <v>1.2E-4</v>
      </c>
      <c r="O82" s="147">
        <f>ROUND(E82*N82,5)</f>
        <v>5.7600000000000004E-3</v>
      </c>
      <c r="P82" s="147">
        <v>0</v>
      </c>
      <c r="Q82" s="147">
        <f>ROUND(E82*P82,5)</f>
        <v>0</v>
      </c>
      <c r="R82" s="147"/>
      <c r="S82" s="147"/>
      <c r="T82" s="148">
        <v>0</v>
      </c>
      <c r="U82" s="147">
        <f>ROUND(E82*T82,2)</f>
        <v>0</v>
      </c>
      <c r="V82" s="139"/>
      <c r="W82" s="182">
        <f t="shared" si="8"/>
        <v>25.839000000000002</v>
      </c>
      <c r="X82" s="139"/>
      <c r="Y82" s="139"/>
      <c r="Z82" s="139"/>
      <c r="AA82" s="139"/>
      <c r="AB82" s="139"/>
      <c r="AC82" s="139"/>
      <c r="AD82" s="139"/>
      <c r="AE82" s="139" t="s">
        <v>95</v>
      </c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outlineLevel="1">
      <c r="A83" s="140">
        <v>44</v>
      </c>
      <c r="B83" s="140" t="s">
        <v>209</v>
      </c>
      <c r="C83" s="175" t="s">
        <v>210</v>
      </c>
      <c r="D83" s="147" t="s">
        <v>91</v>
      </c>
      <c r="E83" s="152">
        <v>69</v>
      </c>
      <c r="F83" s="155">
        <v>350</v>
      </c>
      <c r="G83" s="156">
        <f>ROUND(E83*F83,2)</f>
        <v>24150</v>
      </c>
      <c r="H83" s="156"/>
      <c r="I83" s="156">
        <f>ROUND(E83*H83,2)</f>
        <v>0</v>
      </c>
      <c r="J83" s="156"/>
      <c r="K83" s="156">
        <f>ROUND(E83*J83,2)</f>
        <v>0</v>
      </c>
      <c r="L83" s="156">
        <v>15</v>
      </c>
      <c r="M83" s="156">
        <f>G83*(1+L83/100)</f>
        <v>27772.499999999996</v>
      </c>
      <c r="N83" s="147">
        <v>0</v>
      </c>
      <c r="O83" s="147">
        <f>ROUND(E83*N83,5)</f>
        <v>0</v>
      </c>
      <c r="P83" s="147">
        <v>0</v>
      </c>
      <c r="Q83" s="147">
        <f>ROUND(E83*P83,5)</f>
        <v>0</v>
      </c>
      <c r="R83" s="147"/>
      <c r="S83" s="147"/>
      <c r="T83" s="148">
        <v>0.76</v>
      </c>
      <c r="U83" s="147">
        <f>ROUND(E83*T83,2)</f>
        <v>52.44</v>
      </c>
      <c r="V83" s="139"/>
      <c r="W83" s="182">
        <f t="shared" si="8"/>
        <v>283.5</v>
      </c>
      <c r="X83" s="139"/>
      <c r="Y83" s="139"/>
      <c r="Z83" s="139"/>
      <c r="AA83" s="139"/>
      <c r="AB83" s="139"/>
      <c r="AC83" s="139"/>
      <c r="AD83" s="139"/>
      <c r="AE83" s="139" t="s">
        <v>92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</row>
    <row r="84" spans="1:60" outlineLevel="1">
      <c r="A84" s="140">
        <v>45</v>
      </c>
      <c r="B84" s="140" t="s">
        <v>211</v>
      </c>
      <c r="C84" s="175" t="s">
        <v>212</v>
      </c>
      <c r="D84" s="147" t="s">
        <v>91</v>
      </c>
      <c r="E84" s="152">
        <v>24</v>
      </c>
      <c r="F84" s="155">
        <v>208</v>
      </c>
      <c r="G84" s="156">
        <f>ROUND(E84*F84,2)</f>
        <v>4992</v>
      </c>
      <c r="H84" s="156"/>
      <c r="I84" s="156">
        <f>ROUND(E84*H84,2)</f>
        <v>0</v>
      </c>
      <c r="J84" s="156"/>
      <c r="K84" s="156">
        <f>ROUND(E84*J84,2)</f>
        <v>0</v>
      </c>
      <c r="L84" s="156">
        <v>15</v>
      </c>
      <c r="M84" s="156">
        <f>G84*(1+L84/100)</f>
        <v>5740.7999999999993</v>
      </c>
      <c r="N84" s="147">
        <v>1.8000000000000001E-4</v>
      </c>
      <c r="O84" s="147">
        <f>ROUND(E84*N84,5)</f>
        <v>4.3200000000000001E-3</v>
      </c>
      <c r="P84" s="147">
        <v>0</v>
      </c>
      <c r="Q84" s="147">
        <f>ROUND(E84*P84,5)</f>
        <v>0</v>
      </c>
      <c r="R84" s="147"/>
      <c r="S84" s="147"/>
      <c r="T84" s="148">
        <v>0</v>
      </c>
      <c r="U84" s="147">
        <f>ROUND(E84*T84,2)</f>
        <v>0</v>
      </c>
      <c r="V84" s="139"/>
      <c r="W84" s="182">
        <f t="shared" si="8"/>
        <v>168.48000000000002</v>
      </c>
      <c r="X84" s="139"/>
      <c r="Y84" s="139"/>
      <c r="Z84" s="139"/>
      <c r="AA84" s="139"/>
      <c r="AB84" s="139"/>
      <c r="AC84" s="139"/>
      <c r="AD84" s="139"/>
      <c r="AE84" s="139" t="s">
        <v>95</v>
      </c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</row>
    <row r="85" spans="1:60" outlineLevel="1">
      <c r="A85" s="140"/>
      <c r="B85" s="140"/>
      <c r="C85" s="176" t="s">
        <v>213</v>
      </c>
      <c r="D85" s="149"/>
      <c r="E85" s="153">
        <v>24</v>
      </c>
      <c r="F85" s="156"/>
      <c r="G85" s="156"/>
      <c r="H85" s="156"/>
      <c r="I85" s="156"/>
      <c r="J85" s="156"/>
      <c r="K85" s="156"/>
      <c r="L85" s="156"/>
      <c r="M85" s="156"/>
      <c r="N85" s="147"/>
      <c r="O85" s="147"/>
      <c r="P85" s="147"/>
      <c r="Q85" s="147"/>
      <c r="R85" s="147"/>
      <c r="S85" s="147"/>
      <c r="T85" s="148"/>
      <c r="U85" s="147"/>
      <c r="V85" s="139"/>
      <c r="W85" s="182">
        <f t="shared" si="8"/>
        <v>0</v>
      </c>
      <c r="X85" s="139"/>
      <c r="Y85" s="139"/>
      <c r="Z85" s="139"/>
      <c r="AA85" s="139"/>
      <c r="AB85" s="139"/>
      <c r="AC85" s="139"/>
      <c r="AD85" s="139"/>
      <c r="AE85" s="139" t="s">
        <v>110</v>
      </c>
      <c r="AF85" s="139">
        <v>0</v>
      </c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outlineLevel="1">
      <c r="A86" s="140">
        <v>46</v>
      </c>
      <c r="B86" s="140" t="s">
        <v>214</v>
      </c>
      <c r="C86" s="175" t="s">
        <v>215</v>
      </c>
      <c r="D86" s="147" t="s">
        <v>91</v>
      </c>
      <c r="E86" s="152">
        <v>45</v>
      </c>
      <c r="F86" s="155">
        <v>310</v>
      </c>
      <c r="G86" s="156">
        <f>ROUND(E86*F86,2)</f>
        <v>13950</v>
      </c>
      <c r="H86" s="156"/>
      <c r="I86" s="156">
        <f>ROUND(E86*H86,2)</f>
        <v>0</v>
      </c>
      <c r="J86" s="156"/>
      <c r="K86" s="156">
        <f>ROUND(E86*J86,2)</f>
        <v>0</v>
      </c>
      <c r="L86" s="156">
        <v>15</v>
      </c>
      <c r="M86" s="156">
        <f>G86*(1+L86/100)</f>
        <v>16042.499999999998</v>
      </c>
      <c r="N86" s="147">
        <v>1.8000000000000001E-4</v>
      </c>
      <c r="O86" s="147">
        <f>ROUND(E86*N86,5)</f>
        <v>8.0999999999999996E-3</v>
      </c>
      <c r="P86" s="147">
        <v>0</v>
      </c>
      <c r="Q86" s="147">
        <f>ROUND(E86*P86,5)</f>
        <v>0</v>
      </c>
      <c r="R86" s="147"/>
      <c r="S86" s="147"/>
      <c r="T86" s="148">
        <v>0</v>
      </c>
      <c r="U86" s="147">
        <f>ROUND(E86*T86,2)</f>
        <v>0</v>
      </c>
      <c r="V86" s="139"/>
      <c r="W86" s="182">
        <f t="shared" si="8"/>
        <v>251.10000000000002</v>
      </c>
      <c r="X86" s="139"/>
      <c r="Y86" s="139"/>
      <c r="Z86" s="139"/>
      <c r="AA86" s="139"/>
      <c r="AB86" s="139"/>
      <c r="AC86" s="139"/>
      <c r="AD86" s="139"/>
      <c r="AE86" s="139" t="s">
        <v>95</v>
      </c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</row>
    <row r="87" spans="1:60" outlineLevel="1">
      <c r="A87" s="140"/>
      <c r="B87" s="140"/>
      <c r="C87" s="176" t="s">
        <v>216</v>
      </c>
      <c r="D87" s="149"/>
      <c r="E87" s="153">
        <v>45</v>
      </c>
      <c r="F87" s="156"/>
      <c r="G87" s="156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82">
        <f t="shared" si="8"/>
        <v>0</v>
      </c>
      <c r="X87" s="139"/>
      <c r="Y87" s="139"/>
      <c r="Z87" s="139"/>
      <c r="AA87" s="139"/>
      <c r="AB87" s="139"/>
      <c r="AC87" s="139"/>
      <c r="AD87" s="139"/>
      <c r="AE87" s="139" t="s">
        <v>110</v>
      </c>
      <c r="AF87" s="139">
        <v>0</v>
      </c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</row>
    <row r="88" spans="1:60" outlineLevel="1">
      <c r="A88" s="140">
        <v>47</v>
      </c>
      <c r="B88" s="140" t="s">
        <v>217</v>
      </c>
      <c r="C88" s="175" t="s">
        <v>218</v>
      </c>
      <c r="D88" s="147" t="s">
        <v>91</v>
      </c>
      <c r="E88" s="152">
        <v>12</v>
      </c>
      <c r="F88" s="155">
        <v>212</v>
      </c>
      <c r="G88" s="156">
        <f>ROUND(E88*F88,2)</f>
        <v>2544</v>
      </c>
      <c r="H88" s="156"/>
      <c r="I88" s="156">
        <f>ROUND(E88*H88,2)</f>
        <v>0</v>
      </c>
      <c r="J88" s="156"/>
      <c r="K88" s="156">
        <f>ROUND(E88*J88,2)</f>
        <v>0</v>
      </c>
      <c r="L88" s="156">
        <v>15</v>
      </c>
      <c r="M88" s="156">
        <f>G88*(1+L88/100)</f>
        <v>2925.6</v>
      </c>
      <c r="N88" s="147">
        <v>0</v>
      </c>
      <c r="O88" s="147">
        <f>ROUND(E88*N88,5)</f>
        <v>0</v>
      </c>
      <c r="P88" s="147">
        <v>0</v>
      </c>
      <c r="Q88" s="147">
        <f>ROUND(E88*P88,5)</f>
        <v>0</v>
      </c>
      <c r="R88" s="147"/>
      <c r="S88" s="147"/>
      <c r="T88" s="148">
        <v>0.34</v>
      </c>
      <c r="U88" s="147">
        <f>ROUND(E88*T88,2)</f>
        <v>4.08</v>
      </c>
      <c r="V88" s="139"/>
      <c r="W88" s="182">
        <f t="shared" si="8"/>
        <v>171.72</v>
      </c>
      <c r="X88" s="139"/>
      <c r="Y88" s="139"/>
      <c r="Z88" s="139"/>
      <c r="AA88" s="139"/>
      <c r="AB88" s="139"/>
      <c r="AC88" s="139"/>
      <c r="AD88" s="139"/>
      <c r="AE88" s="139" t="s">
        <v>92</v>
      </c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</row>
    <row r="89" spans="1:60" outlineLevel="1">
      <c r="A89" s="140">
        <v>48</v>
      </c>
      <c r="B89" s="140" t="s">
        <v>219</v>
      </c>
      <c r="C89" s="175" t="s">
        <v>220</v>
      </c>
      <c r="D89" s="147" t="s">
        <v>91</v>
      </c>
      <c r="E89" s="152">
        <v>12</v>
      </c>
      <c r="F89" s="155">
        <v>1014</v>
      </c>
      <c r="G89" s="156">
        <f>ROUND(E89*F89,2)</f>
        <v>12168</v>
      </c>
      <c r="H89" s="156"/>
      <c r="I89" s="156">
        <f>ROUND(E89*H89,2)</f>
        <v>0</v>
      </c>
      <c r="J89" s="156"/>
      <c r="K89" s="156">
        <f>ROUND(E89*J89,2)</f>
        <v>0</v>
      </c>
      <c r="L89" s="156">
        <v>15</v>
      </c>
      <c r="M89" s="156">
        <f>G89*(1+L89/100)</f>
        <v>13993.199999999999</v>
      </c>
      <c r="N89" s="147">
        <v>5.0000000000000001E-4</v>
      </c>
      <c r="O89" s="147">
        <f>ROUND(E89*N89,5)</f>
        <v>6.0000000000000001E-3</v>
      </c>
      <c r="P89" s="147">
        <v>0</v>
      </c>
      <c r="Q89" s="147">
        <f>ROUND(E89*P89,5)</f>
        <v>0</v>
      </c>
      <c r="R89" s="147"/>
      <c r="S89" s="147"/>
      <c r="T89" s="148">
        <v>0</v>
      </c>
      <c r="U89" s="147">
        <f>ROUND(E89*T89,2)</f>
        <v>0</v>
      </c>
      <c r="V89" s="139"/>
      <c r="W89" s="182">
        <f t="shared" si="8"/>
        <v>821.34</v>
      </c>
      <c r="X89" s="139"/>
      <c r="Y89" s="139"/>
      <c r="Z89" s="139"/>
      <c r="AA89" s="139"/>
      <c r="AB89" s="139"/>
      <c r="AC89" s="139"/>
      <c r="AD89" s="139"/>
      <c r="AE89" s="139" t="s">
        <v>95</v>
      </c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outlineLevel="1">
      <c r="A90" s="140"/>
      <c r="B90" s="140"/>
      <c r="C90" s="176" t="s">
        <v>221</v>
      </c>
      <c r="D90" s="149"/>
      <c r="E90" s="153">
        <v>8</v>
      </c>
      <c r="F90" s="156"/>
      <c r="G90" s="156"/>
      <c r="H90" s="156"/>
      <c r="I90" s="156"/>
      <c r="J90" s="156"/>
      <c r="K90" s="156"/>
      <c r="L90" s="156"/>
      <c r="M90" s="156"/>
      <c r="N90" s="147"/>
      <c r="O90" s="147"/>
      <c r="P90" s="147"/>
      <c r="Q90" s="147"/>
      <c r="R90" s="147"/>
      <c r="S90" s="147"/>
      <c r="T90" s="148"/>
      <c r="U90" s="147"/>
      <c r="V90" s="139"/>
      <c r="W90" s="182">
        <f t="shared" si="8"/>
        <v>0</v>
      </c>
      <c r="X90" s="139"/>
      <c r="Y90" s="139"/>
      <c r="Z90" s="139"/>
      <c r="AA90" s="139"/>
      <c r="AB90" s="139"/>
      <c r="AC90" s="139"/>
      <c r="AD90" s="139"/>
      <c r="AE90" s="139" t="s">
        <v>110</v>
      </c>
      <c r="AF90" s="139">
        <v>0</v>
      </c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>
      <c r="A91" s="140"/>
      <c r="B91" s="140"/>
      <c r="C91" s="176" t="s">
        <v>222</v>
      </c>
      <c r="D91" s="149"/>
      <c r="E91" s="153">
        <v>4</v>
      </c>
      <c r="F91" s="156"/>
      <c r="G91" s="156"/>
      <c r="H91" s="156"/>
      <c r="I91" s="156"/>
      <c r="J91" s="156"/>
      <c r="K91" s="156"/>
      <c r="L91" s="156"/>
      <c r="M91" s="156"/>
      <c r="N91" s="147"/>
      <c r="O91" s="147"/>
      <c r="P91" s="147"/>
      <c r="Q91" s="147"/>
      <c r="R91" s="147"/>
      <c r="S91" s="147"/>
      <c r="T91" s="148"/>
      <c r="U91" s="147"/>
      <c r="V91" s="139"/>
      <c r="W91" s="182">
        <f t="shared" si="8"/>
        <v>0</v>
      </c>
      <c r="X91" s="139"/>
      <c r="Y91" s="139"/>
      <c r="Z91" s="139"/>
      <c r="AA91" s="139"/>
      <c r="AB91" s="139"/>
      <c r="AC91" s="139"/>
      <c r="AD91" s="139"/>
      <c r="AE91" s="139" t="s">
        <v>110</v>
      </c>
      <c r="AF91" s="139">
        <v>0</v>
      </c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</row>
    <row r="92" spans="1:60" outlineLevel="1">
      <c r="A92" s="140">
        <v>49</v>
      </c>
      <c r="B92" s="140" t="s">
        <v>223</v>
      </c>
      <c r="C92" s="175" t="s">
        <v>224</v>
      </c>
      <c r="D92" s="147" t="s">
        <v>91</v>
      </c>
      <c r="E92" s="152">
        <v>9</v>
      </c>
      <c r="F92" s="155">
        <v>386</v>
      </c>
      <c r="G92" s="156">
        <f>ROUND(E92*F92,2)</f>
        <v>3474</v>
      </c>
      <c r="H92" s="156"/>
      <c r="I92" s="156">
        <f>ROUND(E92*H92,2)</f>
        <v>0</v>
      </c>
      <c r="J92" s="156"/>
      <c r="K92" s="156">
        <f>ROUND(E92*J92,2)</f>
        <v>0</v>
      </c>
      <c r="L92" s="156">
        <v>15</v>
      </c>
      <c r="M92" s="156">
        <f>G92*(1+L92/100)</f>
        <v>3995.1</v>
      </c>
      <c r="N92" s="147">
        <v>0</v>
      </c>
      <c r="O92" s="147">
        <f>ROUND(E92*N92,5)</f>
        <v>0</v>
      </c>
      <c r="P92" s="147">
        <v>0</v>
      </c>
      <c r="Q92" s="147">
        <f>ROUND(E92*P92,5)</f>
        <v>0</v>
      </c>
      <c r="R92" s="147"/>
      <c r="S92" s="147"/>
      <c r="T92" s="148">
        <v>0.62</v>
      </c>
      <c r="U92" s="147">
        <f>ROUND(E92*T92,2)</f>
        <v>5.58</v>
      </c>
      <c r="V92" s="139"/>
      <c r="W92" s="182">
        <f t="shared" si="8"/>
        <v>312.66000000000003</v>
      </c>
      <c r="X92" s="139"/>
      <c r="Y92" s="139"/>
      <c r="Z92" s="139"/>
      <c r="AA92" s="139"/>
      <c r="AB92" s="139"/>
      <c r="AC92" s="139"/>
      <c r="AD92" s="139"/>
      <c r="AE92" s="139" t="s">
        <v>92</v>
      </c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</row>
    <row r="93" spans="1:60" ht="24" outlineLevel="1">
      <c r="A93" s="140">
        <v>50</v>
      </c>
      <c r="B93" s="140" t="s">
        <v>225</v>
      </c>
      <c r="C93" s="175" t="s">
        <v>226</v>
      </c>
      <c r="D93" s="147" t="s">
        <v>91</v>
      </c>
      <c r="E93" s="152">
        <v>1</v>
      </c>
      <c r="F93" s="155">
        <v>1596</v>
      </c>
      <c r="G93" s="156">
        <f>ROUND(E93*F93,2)</f>
        <v>1596</v>
      </c>
      <c r="H93" s="156"/>
      <c r="I93" s="156">
        <f>ROUND(E93*H93,2)</f>
        <v>0</v>
      </c>
      <c r="J93" s="156"/>
      <c r="K93" s="156">
        <f>ROUND(E93*J93,2)</f>
        <v>0</v>
      </c>
      <c r="L93" s="156">
        <v>15</v>
      </c>
      <c r="M93" s="156">
        <f>G93*(1+L93/100)</f>
        <v>1835.3999999999999</v>
      </c>
      <c r="N93" s="147">
        <v>2.7E-4</v>
      </c>
      <c r="O93" s="147">
        <f>ROUND(E93*N93,5)</f>
        <v>2.7E-4</v>
      </c>
      <c r="P93" s="147">
        <v>0</v>
      </c>
      <c r="Q93" s="147">
        <f>ROUND(E93*P93,5)</f>
        <v>0</v>
      </c>
      <c r="R93" s="147"/>
      <c r="S93" s="147"/>
      <c r="T93" s="148">
        <v>0</v>
      </c>
      <c r="U93" s="147">
        <f>ROUND(E93*T93,2)</f>
        <v>0</v>
      </c>
      <c r="V93" s="139"/>
      <c r="W93" s="182">
        <f t="shared" si="8"/>
        <v>1292.76</v>
      </c>
      <c r="X93" s="139"/>
      <c r="Y93" s="139"/>
      <c r="Z93" s="139"/>
      <c r="AA93" s="139"/>
      <c r="AB93" s="139"/>
      <c r="AC93" s="139"/>
      <c r="AD93" s="139"/>
      <c r="AE93" s="139" t="s">
        <v>95</v>
      </c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</row>
    <row r="94" spans="1:60" outlineLevel="1">
      <c r="A94" s="140"/>
      <c r="B94" s="140"/>
      <c r="C94" s="250" t="s">
        <v>294</v>
      </c>
      <c r="D94" s="251"/>
      <c r="E94" s="252"/>
      <c r="F94" s="253"/>
      <c r="G94" s="254"/>
      <c r="H94" s="156"/>
      <c r="I94" s="156"/>
      <c r="J94" s="156"/>
      <c r="K94" s="156"/>
      <c r="L94" s="156"/>
      <c r="M94" s="156"/>
      <c r="N94" s="147"/>
      <c r="O94" s="147"/>
      <c r="P94" s="147"/>
      <c r="Q94" s="147"/>
      <c r="R94" s="147"/>
      <c r="S94" s="147"/>
      <c r="T94" s="148"/>
      <c r="U94" s="147"/>
      <c r="V94" s="139"/>
      <c r="W94" s="182">
        <f t="shared" si="8"/>
        <v>0</v>
      </c>
      <c r="X94" s="139"/>
      <c r="Y94" s="139"/>
      <c r="Z94" s="139"/>
      <c r="AA94" s="139"/>
      <c r="AB94" s="139"/>
      <c r="AC94" s="139"/>
      <c r="AD94" s="139"/>
      <c r="AE94" s="139" t="s">
        <v>99</v>
      </c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42" t="str">
        <f>C94</f>
        <v>Kombinovaný chránič pro světelný okruh ve společných prostorách.</v>
      </c>
      <c r="BB94" s="139"/>
      <c r="BC94" s="139"/>
      <c r="BD94" s="139"/>
      <c r="BE94" s="139"/>
      <c r="BF94" s="139"/>
      <c r="BG94" s="139"/>
      <c r="BH94" s="139"/>
    </row>
    <row r="95" spans="1:60" outlineLevel="1">
      <c r="A95" s="140"/>
      <c r="B95" s="140"/>
      <c r="C95" s="250" t="s">
        <v>227</v>
      </c>
      <c r="D95" s="251"/>
      <c r="E95" s="252"/>
      <c r="F95" s="253"/>
      <c r="G95" s="254"/>
      <c r="H95" s="156"/>
      <c r="I95" s="156"/>
      <c r="J95" s="156"/>
      <c r="K95" s="156"/>
      <c r="L95" s="156"/>
      <c r="M95" s="156"/>
      <c r="N95" s="147"/>
      <c r="O95" s="147"/>
      <c r="P95" s="147"/>
      <c r="Q95" s="147"/>
      <c r="R95" s="147"/>
      <c r="S95" s="147"/>
      <c r="T95" s="148"/>
      <c r="U95" s="147"/>
      <c r="V95" s="139"/>
      <c r="W95" s="182">
        <f t="shared" si="8"/>
        <v>0</v>
      </c>
      <c r="X95" s="139"/>
      <c r="Y95" s="139"/>
      <c r="Z95" s="139"/>
      <c r="AA95" s="139"/>
      <c r="AB95" s="139"/>
      <c r="AC95" s="139"/>
      <c r="AD95" s="139"/>
      <c r="AE95" s="139" t="s">
        <v>99</v>
      </c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42" t="str">
        <f>C95</f>
        <v>Dva moduly.</v>
      </c>
      <c r="BB95" s="139"/>
      <c r="BC95" s="139"/>
      <c r="BD95" s="139"/>
      <c r="BE95" s="139"/>
      <c r="BF95" s="139"/>
      <c r="BG95" s="139"/>
      <c r="BH95" s="139"/>
    </row>
    <row r="96" spans="1:60" outlineLevel="1">
      <c r="A96" s="140">
        <v>51</v>
      </c>
      <c r="B96" s="140" t="s">
        <v>228</v>
      </c>
      <c r="C96" s="175" t="s">
        <v>229</v>
      </c>
      <c r="D96" s="147" t="s">
        <v>91</v>
      </c>
      <c r="E96" s="152">
        <v>8</v>
      </c>
      <c r="F96" s="155">
        <v>1110</v>
      </c>
      <c r="G96" s="156">
        <f>ROUND(E96*F96,2)</f>
        <v>8880</v>
      </c>
      <c r="H96" s="156"/>
      <c r="I96" s="156">
        <f>ROUND(E96*H96,2)</f>
        <v>0</v>
      </c>
      <c r="J96" s="156"/>
      <c r="K96" s="156">
        <f>ROUND(E96*J96,2)</f>
        <v>0</v>
      </c>
      <c r="L96" s="156">
        <v>15</v>
      </c>
      <c r="M96" s="156">
        <f>G96*(1+L96/100)</f>
        <v>10212</v>
      </c>
      <c r="N96" s="147">
        <v>5.0000000000000001E-4</v>
      </c>
      <c r="O96" s="147">
        <f>ROUND(E96*N96,5)</f>
        <v>4.0000000000000001E-3</v>
      </c>
      <c r="P96" s="147">
        <v>0</v>
      </c>
      <c r="Q96" s="147">
        <f>ROUND(E96*P96,5)</f>
        <v>0</v>
      </c>
      <c r="R96" s="147"/>
      <c r="S96" s="147"/>
      <c r="T96" s="148">
        <v>0</v>
      </c>
      <c r="U96" s="147">
        <f>ROUND(E96*T96,2)</f>
        <v>0</v>
      </c>
      <c r="V96" s="139"/>
      <c r="W96" s="182">
        <f t="shared" si="8"/>
        <v>899.1</v>
      </c>
      <c r="X96" s="139"/>
      <c r="Y96" s="139"/>
      <c r="Z96" s="139"/>
      <c r="AA96" s="139"/>
      <c r="AB96" s="139"/>
      <c r="AC96" s="139"/>
      <c r="AD96" s="139"/>
      <c r="AE96" s="139" t="s">
        <v>95</v>
      </c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outlineLevel="1">
      <c r="A97" s="140">
        <v>52</v>
      </c>
      <c r="B97" s="140" t="s">
        <v>230</v>
      </c>
      <c r="C97" s="175" t="s">
        <v>231</v>
      </c>
      <c r="D97" s="147" t="s">
        <v>91</v>
      </c>
      <c r="E97" s="152">
        <v>1</v>
      </c>
      <c r="F97" s="155">
        <v>497.99</v>
      </c>
      <c r="G97" s="156">
        <f>ROUND(E97*F97,2)</f>
        <v>497.99</v>
      </c>
      <c r="H97" s="156"/>
      <c r="I97" s="156">
        <f>ROUND(E97*H97,2)</f>
        <v>0</v>
      </c>
      <c r="J97" s="156"/>
      <c r="K97" s="156">
        <f>ROUND(E97*J97,2)</f>
        <v>0</v>
      </c>
      <c r="L97" s="156">
        <v>15</v>
      </c>
      <c r="M97" s="156">
        <f>G97*(1+L97/100)</f>
        <v>572.68849999999998</v>
      </c>
      <c r="N97" s="147">
        <v>0</v>
      </c>
      <c r="O97" s="147">
        <f>ROUND(E97*N97,5)</f>
        <v>0</v>
      </c>
      <c r="P97" s="147">
        <v>0</v>
      </c>
      <c r="Q97" s="147">
        <f>ROUND(E97*P97,5)</f>
        <v>0</v>
      </c>
      <c r="R97" s="147"/>
      <c r="S97" s="147"/>
      <c r="T97" s="148">
        <v>0.8</v>
      </c>
      <c r="U97" s="147">
        <f>ROUND(E97*T97,2)</f>
        <v>0.8</v>
      </c>
      <c r="V97" s="139"/>
      <c r="W97" s="182">
        <f t="shared" si="8"/>
        <v>403.37190000000004</v>
      </c>
      <c r="X97" s="139"/>
      <c r="Y97" s="139"/>
      <c r="Z97" s="139"/>
      <c r="AA97" s="139"/>
      <c r="AB97" s="139"/>
      <c r="AC97" s="139"/>
      <c r="AD97" s="139"/>
      <c r="AE97" s="139" t="s">
        <v>92</v>
      </c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</row>
    <row r="98" spans="1:60" outlineLevel="1">
      <c r="A98" s="140">
        <v>53</v>
      </c>
      <c r="B98" s="140" t="s">
        <v>232</v>
      </c>
      <c r="C98" s="175" t="s">
        <v>233</v>
      </c>
      <c r="D98" s="147" t="s">
        <v>91</v>
      </c>
      <c r="E98" s="152">
        <v>1</v>
      </c>
      <c r="F98" s="155">
        <v>1220</v>
      </c>
      <c r="G98" s="156">
        <f>ROUND(E98*F98,2)</f>
        <v>1220</v>
      </c>
      <c r="H98" s="156"/>
      <c r="I98" s="156">
        <f>ROUND(E98*H98,2)</f>
        <v>0</v>
      </c>
      <c r="J98" s="156"/>
      <c r="K98" s="156">
        <f>ROUND(E98*J98,2)</f>
        <v>0</v>
      </c>
      <c r="L98" s="156">
        <v>15</v>
      </c>
      <c r="M98" s="156">
        <f>G98*(1+L98/100)</f>
        <v>1403</v>
      </c>
      <c r="N98" s="147">
        <v>5.0000000000000001E-4</v>
      </c>
      <c r="O98" s="147">
        <f>ROUND(E98*N98,5)</f>
        <v>5.0000000000000001E-4</v>
      </c>
      <c r="P98" s="147">
        <v>0</v>
      </c>
      <c r="Q98" s="147">
        <f>ROUND(E98*P98,5)</f>
        <v>0</v>
      </c>
      <c r="R98" s="147"/>
      <c r="S98" s="147"/>
      <c r="T98" s="148">
        <v>0</v>
      </c>
      <c r="U98" s="147">
        <f>ROUND(E98*T98,2)</f>
        <v>0</v>
      </c>
      <c r="V98" s="139"/>
      <c r="W98" s="182">
        <f t="shared" si="8"/>
        <v>988.2</v>
      </c>
      <c r="X98" s="139"/>
      <c r="Y98" s="139"/>
      <c r="Z98" s="139"/>
      <c r="AA98" s="139"/>
      <c r="AB98" s="139"/>
      <c r="AC98" s="139"/>
      <c r="AD98" s="139"/>
      <c r="AE98" s="139" t="s">
        <v>95</v>
      </c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</row>
    <row r="99" spans="1:60" outlineLevel="1">
      <c r="A99" s="140"/>
      <c r="B99" s="140"/>
      <c r="C99" s="250" t="s">
        <v>234</v>
      </c>
      <c r="D99" s="251"/>
      <c r="E99" s="252"/>
      <c r="F99" s="253"/>
      <c r="G99" s="254"/>
      <c r="H99" s="156"/>
      <c r="I99" s="156"/>
      <c r="J99" s="156"/>
      <c r="K99" s="156"/>
      <c r="L99" s="156"/>
      <c r="M99" s="156"/>
      <c r="N99" s="147"/>
      <c r="O99" s="147"/>
      <c r="P99" s="147"/>
      <c r="Q99" s="147"/>
      <c r="R99" s="147"/>
      <c r="S99" s="147"/>
      <c r="T99" s="148"/>
      <c r="U99" s="147"/>
      <c r="V99" s="139"/>
      <c r="W99" s="182">
        <f t="shared" si="8"/>
        <v>0</v>
      </c>
      <c r="X99" s="139"/>
      <c r="Y99" s="139"/>
      <c r="Z99" s="139"/>
      <c r="AA99" s="139"/>
      <c r="AB99" s="139"/>
      <c r="AC99" s="139"/>
      <c r="AD99" s="139"/>
      <c r="AE99" s="139" t="s">
        <v>99</v>
      </c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42" t="str">
        <f>C99</f>
        <v>Pro tepelná čerpadla.</v>
      </c>
      <c r="BB99" s="139"/>
      <c r="BC99" s="139"/>
      <c r="BD99" s="139"/>
      <c r="BE99" s="139"/>
      <c r="BF99" s="139"/>
      <c r="BG99" s="139"/>
      <c r="BH99" s="139"/>
    </row>
    <row r="100" spans="1:60" outlineLevel="1">
      <c r="A100" s="140"/>
      <c r="B100" s="140"/>
      <c r="C100" s="250" t="s">
        <v>235</v>
      </c>
      <c r="D100" s="251"/>
      <c r="E100" s="252"/>
      <c r="F100" s="253"/>
      <c r="G100" s="254"/>
      <c r="H100" s="156"/>
      <c r="I100" s="156"/>
      <c r="J100" s="156"/>
      <c r="K100" s="156"/>
      <c r="L100" s="156"/>
      <c r="M100" s="156"/>
      <c r="N100" s="147"/>
      <c r="O100" s="147"/>
      <c r="P100" s="147"/>
      <c r="Q100" s="147"/>
      <c r="R100" s="147"/>
      <c r="S100" s="147"/>
      <c r="T100" s="148"/>
      <c r="U100" s="147"/>
      <c r="V100" s="139"/>
      <c r="W100" s="182">
        <f t="shared" si="8"/>
        <v>0</v>
      </c>
      <c r="X100" s="139"/>
      <c r="Y100" s="139"/>
      <c r="Z100" s="139"/>
      <c r="AA100" s="139"/>
      <c r="AB100" s="139"/>
      <c r="AC100" s="139"/>
      <c r="AD100" s="139"/>
      <c r="AE100" s="139" t="s">
        <v>99</v>
      </c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42" t="str">
        <f>C100</f>
        <v>Nutno zkoordiniovat potřebu a charakteristiku dle dodaných tepelných čerpadel a požadavků výrobce!</v>
      </c>
      <c r="BB100" s="139"/>
      <c r="BC100" s="139"/>
      <c r="BD100" s="139"/>
      <c r="BE100" s="139"/>
      <c r="BF100" s="139"/>
      <c r="BG100" s="139"/>
      <c r="BH100" s="139"/>
    </row>
    <row r="101" spans="1:60" outlineLevel="1">
      <c r="A101" s="140">
        <v>54</v>
      </c>
      <c r="B101" s="140" t="s">
        <v>236</v>
      </c>
      <c r="C101" s="175" t="s">
        <v>237</v>
      </c>
      <c r="D101" s="147" t="s">
        <v>91</v>
      </c>
      <c r="E101" s="152">
        <v>3</v>
      </c>
      <c r="F101" s="155">
        <v>336.5</v>
      </c>
      <c r="G101" s="156">
        <f>ROUND(E101*F101,2)</f>
        <v>1009.5</v>
      </c>
      <c r="H101" s="156"/>
      <c r="I101" s="156">
        <f>ROUND(E101*H101,2)</f>
        <v>0</v>
      </c>
      <c r="J101" s="156"/>
      <c r="K101" s="156">
        <f>ROUND(E101*J101,2)</f>
        <v>0</v>
      </c>
      <c r="L101" s="156">
        <v>15</v>
      </c>
      <c r="M101" s="156">
        <f>G101*(1+L101/100)</f>
        <v>1160.925</v>
      </c>
      <c r="N101" s="147">
        <v>0</v>
      </c>
      <c r="O101" s="147">
        <f>ROUND(E101*N101,5)</f>
        <v>0</v>
      </c>
      <c r="P101" s="147">
        <v>0</v>
      </c>
      <c r="Q101" s="147">
        <f>ROUND(E101*P101,5)</f>
        <v>0</v>
      </c>
      <c r="R101" s="147"/>
      <c r="S101" s="147"/>
      <c r="T101" s="148">
        <v>0.54</v>
      </c>
      <c r="U101" s="147">
        <f>ROUND(E101*T101,2)</f>
        <v>1.62</v>
      </c>
      <c r="V101" s="139"/>
      <c r="W101" s="182">
        <f t="shared" si="8"/>
        <v>272.565</v>
      </c>
      <c r="X101" s="139"/>
      <c r="Y101" s="139"/>
      <c r="Z101" s="139"/>
      <c r="AA101" s="139"/>
      <c r="AB101" s="139"/>
      <c r="AC101" s="139"/>
      <c r="AD101" s="139"/>
      <c r="AE101" s="139" t="s">
        <v>92</v>
      </c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</row>
    <row r="102" spans="1:60" ht="24" outlineLevel="1">
      <c r="A102" s="140">
        <v>55</v>
      </c>
      <c r="B102" s="140" t="s">
        <v>238</v>
      </c>
      <c r="C102" s="175" t="s">
        <v>239</v>
      </c>
      <c r="D102" s="147" t="s">
        <v>91</v>
      </c>
      <c r="E102" s="152">
        <v>3</v>
      </c>
      <c r="F102" s="155">
        <v>2415</v>
      </c>
      <c r="G102" s="156">
        <f>ROUND(E102*F102,2)</f>
        <v>7245</v>
      </c>
      <c r="H102" s="156"/>
      <c r="I102" s="156">
        <f>ROUND(E102*H102,2)</f>
        <v>0</v>
      </c>
      <c r="J102" s="156"/>
      <c r="K102" s="156">
        <f>ROUND(E102*J102,2)</f>
        <v>0</v>
      </c>
      <c r="L102" s="156">
        <v>15</v>
      </c>
      <c r="M102" s="156">
        <f>G102*(1+L102/100)</f>
        <v>8331.75</v>
      </c>
      <c r="N102" s="147">
        <v>2E-3</v>
      </c>
      <c r="O102" s="147">
        <f>ROUND(E102*N102,5)</f>
        <v>6.0000000000000001E-3</v>
      </c>
      <c r="P102" s="147">
        <v>0</v>
      </c>
      <c r="Q102" s="147">
        <f>ROUND(E102*P102,5)</f>
        <v>0</v>
      </c>
      <c r="R102" s="147"/>
      <c r="S102" s="147"/>
      <c r="T102" s="148">
        <v>0</v>
      </c>
      <c r="U102" s="147">
        <f>ROUND(E102*T102,2)</f>
        <v>0</v>
      </c>
      <c r="V102" s="139"/>
      <c r="W102" s="182">
        <f t="shared" si="8"/>
        <v>1956.15</v>
      </c>
      <c r="X102" s="139"/>
      <c r="Y102" s="139"/>
      <c r="Z102" s="139"/>
      <c r="AA102" s="139"/>
      <c r="AB102" s="139"/>
      <c r="AC102" s="139"/>
      <c r="AD102" s="139"/>
      <c r="AE102" s="139" t="s">
        <v>95</v>
      </c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</row>
    <row r="103" spans="1:60" outlineLevel="1">
      <c r="A103" s="140"/>
      <c r="B103" s="140"/>
      <c r="C103" s="250" t="s">
        <v>240</v>
      </c>
      <c r="D103" s="251"/>
      <c r="E103" s="252"/>
      <c r="F103" s="253"/>
      <c r="G103" s="254"/>
      <c r="H103" s="156"/>
      <c r="I103" s="156"/>
      <c r="J103" s="156"/>
      <c r="K103" s="156"/>
      <c r="L103" s="156"/>
      <c r="M103" s="156"/>
      <c r="N103" s="147"/>
      <c r="O103" s="147"/>
      <c r="P103" s="147"/>
      <c r="Q103" s="147"/>
      <c r="R103" s="147"/>
      <c r="S103" s="147"/>
      <c r="T103" s="148"/>
      <c r="U103" s="147"/>
      <c r="V103" s="139"/>
      <c r="W103" s="182">
        <f t="shared" si="8"/>
        <v>0</v>
      </c>
      <c r="X103" s="139"/>
      <c r="Y103" s="139"/>
      <c r="Z103" s="139"/>
      <c r="AA103" s="139"/>
      <c r="AB103" s="139"/>
      <c r="AC103" s="139"/>
      <c r="AD103" s="139"/>
      <c r="AE103" s="139" t="s">
        <v>99</v>
      </c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42" t="str">
        <f t="shared" ref="BA103:BA109" si="9">C103</f>
        <v>Stropní svítidlo s vysoce kvalitním PIR senzorem pro efektivní detekci pohybu.</v>
      </c>
      <c r="BB103" s="139"/>
      <c r="BC103" s="139"/>
      <c r="BD103" s="139"/>
      <c r="BE103" s="139"/>
      <c r="BF103" s="139"/>
      <c r="BG103" s="139"/>
      <c r="BH103" s="139"/>
    </row>
    <row r="104" spans="1:60" outlineLevel="1">
      <c r="A104" s="140"/>
      <c r="B104" s="140"/>
      <c r="C104" s="250" t="s">
        <v>241</v>
      </c>
      <c r="D104" s="251"/>
      <c r="E104" s="252"/>
      <c r="F104" s="253"/>
      <c r="G104" s="254"/>
      <c r="H104" s="156"/>
      <c r="I104" s="156"/>
      <c r="J104" s="156"/>
      <c r="K104" s="156"/>
      <c r="L104" s="156"/>
      <c r="M104" s="156"/>
      <c r="N104" s="147"/>
      <c r="O104" s="147"/>
      <c r="P104" s="147"/>
      <c r="Q104" s="147"/>
      <c r="R104" s="147"/>
      <c r="S104" s="147"/>
      <c r="T104" s="148"/>
      <c r="U104" s="147"/>
      <c r="V104" s="139"/>
      <c r="W104" s="182">
        <f t="shared" si="8"/>
        <v>0</v>
      </c>
      <c r="X104" s="139"/>
      <c r="Y104" s="139"/>
      <c r="Z104" s="139"/>
      <c r="AA104" s="139"/>
      <c r="AB104" s="139"/>
      <c r="AC104" s="139"/>
      <c r="AD104" s="139"/>
      <c r="AE104" s="139" t="s">
        <v>99</v>
      </c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42" t="str">
        <f t="shared" si="9"/>
        <v>Integrovaný ovladač - obvod snímače pro účinný provoz.</v>
      </c>
      <c r="BB104" s="139"/>
      <c r="BC104" s="139"/>
      <c r="BD104" s="139"/>
      <c r="BE104" s="139"/>
      <c r="BF104" s="139"/>
      <c r="BG104" s="139"/>
      <c r="BH104" s="139"/>
    </row>
    <row r="105" spans="1:60" outlineLevel="1">
      <c r="A105" s="140"/>
      <c r="B105" s="140"/>
      <c r="C105" s="250" t="s">
        <v>242</v>
      </c>
      <c r="D105" s="251"/>
      <c r="E105" s="252"/>
      <c r="F105" s="253"/>
      <c r="G105" s="254"/>
      <c r="H105" s="156"/>
      <c r="I105" s="156"/>
      <c r="J105" s="156"/>
      <c r="K105" s="156"/>
      <c r="L105" s="156"/>
      <c r="M105" s="156"/>
      <c r="N105" s="147"/>
      <c r="O105" s="147"/>
      <c r="P105" s="147"/>
      <c r="Q105" s="147"/>
      <c r="R105" s="147"/>
      <c r="S105" s="147"/>
      <c r="T105" s="148"/>
      <c r="U105" s="147"/>
      <c r="V105" s="139"/>
      <c r="W105" s="182">
        <f t="shared" si="8"/>
        <v>0</v>
      </c>
      <c r="X105" s="139"/>
      <c r="Y105" s="139"/>
      <c r="Z105" s="139"/>
      <c r="AA105" s="139"/>
      <c r="AB105" s="139"/>
      <c r="AC105" s="139"/>
      <c r="AD105" s="139"/>
      <c r="AE105" s="139" t="s">
        <v>99</v>
      </c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42" t="str">
        <f t="shared" si="9"/>
        <v>Nastavitelné časové zpoždění a senzor soumraku.</v>
      </c>
      <c r="BB105" s="139"/>
      <c r="BC105" s="139"/>
      <c r="BD105" s="139"/>
      <c r="BE105" s="139"/>
      <c r="BF105" s="139"/>
      <c r="BG105" s="139"/>
      <c r="BH105" s="139"/>
    </row>
    <row r="106" spans="1:60" outlineLevel="1">
      <c r="A106" s="140"/>
      <c r="B106" s="140"/>
      <c r="C106" s="250" t="s">
        <v>243</v>
      </c>
      <c r="D106" s="251"/>
      <c r="E106" s="252"/>
      <c r="F106" s="253"/>
      <c r="G106" s="254"/>
      <c r="H106" s="156"/>
      <c r="I106" s="156"/>
      <c r="J106" s="156"/>
      <c r="K106" s="156"/>
      <c r="L106" s="156"/>
      <c r="M106" s="156"/>
      <c r="N106" s="147"/>
      <c r="O106" s="147"/>
      <c r="P106" s="147"/>
      <c r="Q106" s="147"/>
      <c r="R106" s="147"/>
      <c r="S106" s="147"/>
      <c r="T106" s="148"/>
      <c r="U106" s="147"/>
      <c r="V106" s="139"/>
      <c r="W106" s="182">
        <f t="shared" si="8"/>
        <v>0</v>
      </c>
      <c r="X106" s="139"/>
      <c r="Y106" s="139"/>
      <c r="Z106" s="139"/>
      <c r="AA106" s="139"/>
      <c r="AB106" s="139"/>
      <c r="AC106" s="139"/>
      <c r="AD106" s="139"/>
      <c r="AE106" s="139" t="s">
        <v>99</v>
      </c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42" t="str">
        <f t="shared" si="9"/>
        <v>Rozsah snímání 360°.</v>
      </c>
      <c r="BB106" s="139"/>
      <c r="BC106" s="139"/>
      <c r="BD106" s="139"/>
      <c r="BE106" s="139"/>
      <c r="BF106" s="139"/>
      <c r="BG106" s="139"/>
      <c r="BH106" s="139"/>
    </row>
    <row r="107" spans="1:60" outlineLevel="1">
      <c r="A107" s="140"/>
      <c r="B107" s="140"/>
      <c r="C107" s="250" t="s">
        <v>244</v>
      </c>
      <c r="D107" s="251"/>
      <c r="E107" s="252"/>
      <c r="F107" s="253"/>
      <c r="G107" s="254"/>
      <c r="H107" s="156"/>
      <c r="I107" s="156"/>
      <c r="J107" s="156"/>
      <c r="K107" s="156"/>
      <c r="L107" s="156"/>
      <c r="M107" s="156"/>
      <c r="N107" s="147"/>
      <c r="O107" s="147"/>
      <c r="P107" s="147"/>
      <c r="Q107" s="147"/>
      <c r="R107" s="147"/>
      <c r="S107" s="147"/>
      <c r="T107" s="148"/>
      <c r="U107" s="147"/>
      <c r="V107" s="139"/>
      <c r="W107" s="182">
        <f t="shared" si="8"/>
        <v>0</v>
      </c>
      <c r="X107" s="139"/>
      <c r="Y107" s="139"/>
      <c r="Z107" s="139"/>
      <c r="AA107" s="139"/>
      <c r="AB107" s="139"/>
      <c r="AC107" s="139"/>
      <c r="AD107" s="139"/>
      <c r="AE107" s="139" t="s">
        <v>99</v>
      </c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42" t="str">
        <f t="shared" si="9"/>
        <v>Senzor soumraku 3-2000 lx.</v>
      </c>
      <c r="BB107" s="139"/>
      <c r="BC107" s="139"/>
      <c r="BD107" s="139"/>
      <c r="BE107" s="139"/>
      <c r="BF107" s="139"/>
      <c r="BG107" s="139"/>
      <c r="BH107" s="139"/>
    </row>
    <row r="108" spans="1:60" outlineLevel="1">
      <c r="A108" s="140"/>
      <c r="B108" s="140"/>
      <c r="C108" s="250" t="s">
        <v>245</v>
      </c>
      <c r="D108" s="251"/>
      <c r="E108" s="252"/>
      <c r="F108" s="253"/>
      <c r="G108" s="254"/>
      <c r="H108" s="156"/>
      <c r="I108" s="156"/>
      <c r="J108" s="156"/>
      <c r="K108" s="156"/>
      <c r="L108" s="156"/>
      <c r="M108" s="156"/>
      <c r="N108" s="147"/>
      <c r="O108" s="147"/>
      <c r="P108" s="147"/>
      <c r="Q108" s="147"/>
      <c r="R108" s="147"/>
      <c r="S108" s="147"/>
      <c r="T108" s="148"/>
      <c r="U108" s="147"/>
      <c r="V108" s="139"/>
      <c r="W108" s="182">
        <f t="shared" si="8"/>
        <v>0</v>
      </c>
      <c r="X108" s="139"/>
      <c r="Y108" s="139"/>
      <c r="Z108" s="139"/>
      <c r="AA108" s="139"/>
      <c r="AB108" s="139"/>
      <c r="AC108" s="139"/>
      <c r="AD108" s="139"/>
      <c r="AE108" s="139" t="s">
        <v>99</v>
      </c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42" t="str">
        <f t="shared" si="9"/>
        <v>Dosah senzoru až 6 m.</v>
      </c>
      <c r="BB108" s="139"/>
      <c r="BC108" s="139"/>
      <c r="BD108" s="139"/>
      <c r="BE108" s="139"/>
      <c r="BF108" s="139"/>
      <c r="BG108" s="139"/>
      <c r="BH108" s="139"/>
    </row>
    <row r="109" spans="1:60" outlineLevel="1">
      <c r="A109" s="140"/>
      <c r="B109" s="140"/>
      <c r="C109" s="250" t="s">
        <v>246</v>
      </c>
      <c r="D109" s="251"/>
      <c r="E109" s="252"/>
      <c r="F109" s="253"/>
      <c r="G109" s="254"/>
      <c r="H109" s="156"/>
      <c r="I109" s="156"/>
      <c r="J109" s="156"/>
      <c r="K109" s="156"/>
      <c r="L109" s="156"/>
      <c r="M109" s="156"/>
      <c r="N109" s="147"/>
      <c r="O109" s="147"/>
      <c r="P109" s="147"/>
      <c r="Q109" s="147"/>
      <c r="R109" s="147"/>
      <c r="S109" s="147"/>
      <c r="T109" s="148"/>
      <c r="U109" s="147"/>
      <c r="V109" s="139"/>
      <c r="W109" s="182">
        <f t="shared" si="8"/>
        <v>0</v>
      </c>
      <c r="X109" s="139"/>
      <c r="Y109" s="139"/>
      <c r="Z109" s="139"/>
      <c r="AA109" s="139"/>
      <c r="AB109" s="139"/>
      <c r="AC109" s="139"/>
      <c r="AD109" s="139"/>
      <c r="AE109" s="139" t="s">
        <v>99</v>
      </c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42" t="str">
        <f t="shared" si="9"/>
        <v>Doba svícení: min. 10sec ± 3sec, max. 3min ± 30sec.</v>
      </c>
      <c r="BB109" s="139"/>
      <c r="BC109" s="139"/>
      <c r="BD109" s="139"/>
      <c r="BE109" s="139"/>
      <c r="BF109" s="139"/>
      <c r="BG109" s="139"/>
      <c r="BH109" s="139"/>
    </row>
    <row r="110" spans="1:60" outlineLevel="1">
      <c r="A110" s="140">
        <v>56</v>
      </c>
      <c r="B110" s="140" t="s">
        <v>247</v>
      </c>
      <c r="C110" s="175" t="s">
        <v>248</v>
      </c>
      <c r="D110" s="147" t="s">
        <v>91</v>
      </c>
      <c r="E110" s="152">
        <v>110</v>
      </c>
      <c r="F110" s="155">
        <v>277</v>
      </c>
      <c r="G110" s="156">
        <f>ROUND(E110*F110,2)</f>
        <v>30470</v>
      </c>
      <c r="H110" s="156"/>
      <c r="I110" s="156">
        <f>ROUND(E110*H110,2)</f>
        <v>0</v>
      </c>
      <c r="J110" s="156"/>
      <c r="K110" s="156">
        <f>ROUND(E110*J110,2)</f>
        <v>0</v>
      </c>
      <c r="L110" s="156">
        <v>15</v>
      </c>
      <c r="M110" s="156">
        <f>G110*(1+L110/100)</f>
        <v>35040.5</v>
      </c>
      <c r="N110" s="147">
        <v>0</v>
      </c>
      <c r="O110" s="147">
        <f>ROUND(E110*N110,5)</f>
        <v>0</v>
      </c>
      <c r="P110" s="147">
        <v>0</v>
      </c>
      <c r="Q110" s="147">
        <f>ROUND(E110*P110,5)</f>
        <v>0</v>
      </c>
      <c r="R110" s="147"/>
      <c r="S110" s="147"/>
      <c r="T110" s="148">
        <v>0.44500000000000001</v>
      </c>
      <c r="U110" s="147">
        <f>ROUND(E110*T110,2)</f>
        <v>48.95</v>
      </c>
      <c r="V110" s="139"/>
      <c r="W110" s="182">
        <f t="shared" si="8"/>
        <v>224.37</v>
      </c>
      <c r="X110" s="139"/>
      <c r="Y110" s="139"/>
      <c r="Z110" s="139"/>
      <c r="AA110" s="139"/>
      <c r="AB110" s="139"/>
      <c r="AC110" s="139"/>
      <c r="AD110" s="139"/>
      <c r="AE110" s="139" t="s">
        <v>92</v>
      </c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60" ht="24" outlineLevel="1">
      <c r="A111" s="140">
        <v>57</v>
      </c>
      <c r="B111" s="140" t="s">
        <v>249</v>
      </c>
      <c r="C111" s="175" t="s">
        <v>250</v>
      </c>
      <c r="D111" s="147" t="s">
        <v>91</v>
      </c>
      <c r="E111" s="152">
        <v>105</v>
      </c>
      <c r="F111" s="155">
        <v>2315</v>
      </c>
      <c r="G111" s="156">
        <f>ROUND(E111*F111,2)</f>
        <v>243075</v>
      </c>
      <c r="H111" s="156"/>
      <c r="I111" s="156">
        <f>ROUND(E111*H111,2)</f>
        <v>0</v>
      </c>
      <c r="J111" s="156"/>
      <c r="K111" s="156">
        <f>ROUND(E111*J111,2)</f>
        <v>0</v>
      </c>
      <c r="L111" s="156">
        <v>15</v>
      </c>
      <c r="M111" s="156">
        <f>G111*(1+L111/100)</f>
        <v>279536.25</v>
      </c>
      <c r="N111" s="147">
        <v>2E-3</v>
      </c>
      <c r="O111" s="147">
        <f>ROUND(E111*N111,5)</f>
        <v>0.21</v>
      </c>
      <c r="P111" s="147">
        <v>0</v>
      </c>
      <c r="Q111" s="147">
        <f>ROUND(E111*P111,5)</f>
        <v>0</v>
      </c>
      <c r="R111" s="147"/>
      <c r="S111" s="147"/>
      <c r="T111" s="148">
        <v>0</v>
      </c>
      <c r="U111" s="147">
        <f>ROUND(E111*T111,2)</f>
        <v>0</v>
      </c>
      <c r="V111" s="139"/>
      <c r="W111" s="182">
        <f t="shared" si="8"/>
        <v>1875.15</v>
      </c>
      <c r="X111" s="139"/>
      <c r="Y111" s="139"/>
      <c r="Z111" s="139"/>
      <c r="AA111" s="139"/>
      <c r="AB111" s="139"/>
      <c r="AC111" s="139"/>
      <c r="AD111" s="139"/>
      <c r="AE111" s="139" t="s">
        <v>95</v>
      </c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</row>
    <row r="112" spans="1:60" outlineLevel="1">
      <c r="A112" s="140">
        <v>58</v>
      </c>
      <c r="B112" s="140" t="s">
        <v>251</v>
      </c>
      <c r="C112" s="175" t="s">
        <v>252</v>
      </c>
      <c r="D112" s="147" t="s">
        <v>91</v>
      </c>
      <c r="E112" s="152">
        <v>5</v>
      </c>
      <c r="F112" s="155">
        <v>2895</v>
      </c>
      <c r="G112" s="156">
        <f>ROUND(E112*F112,2)</f>
        <v>14475</v>
      </c>
      <c r="H112" s="156"/>
      <c r="I112" s="156">
        <f>ROUND(E112*H112,2)</f>
        <v>0</v>
      </c>
      <c r="J112" s="156"/>
      <c r="K112" s="156">
        <f>ROUND(E112*J112,2)</f>
        <v>0</v>
      </c>
      <c r="L112" s="156">
        <v>15</v>
      </c>
      <c r="M112" s="156">
        <f>G112*(1+L112/100)</f>
        <v>16646.25</v>
      </c>
      <c r="N112" s="147">
        <v>1.1000000000000001E-3</v>
      </c>
      <c r="O112" s="147">
        <f>ROUND(E112*N112,5)</f>
        <v>5.4999999999999997E-3</v>
      </c>
      <c r="P112" s="147">
        <v>0</v>
      </c>
      <c r="Q112" s="147">
        <f>ROUND(E112*P112,5)</f>
        <v>0</v>
      </c>
      <c r="R112" s="147"/>
      <c r="S112" s="147"/>
      <c r="T112" s="148">
        <v>0</v>
      </c>
      <c r="U112" s="147">
        <f>ROUND(E112*T112,2)</f>
        <v>0</v>
      </c>
      <c r="V112" s="139"/>
      <c r="W112" s="182">
        <f t="shared" si="8"/>
        <v>2344.9500000000003</v>
      </c>
      <c r="X112" s="139"/>
      <c r="Y112" s="139"/>
      <c r="Z112" s="139"/>
      <c r="AA112" s="139"/>
      <c r="AB112" s="139"/>
      <c r="AC112" s="139"/>
      <c r="AD112" s="139"/>
      <c r="AE112" s="139" t="s">
        <v>95</v>
      </c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</row>
    <row r="113" spans="1:60" ht="24" outlineLevel="1">
      <c r="A113" s="140"/>
      <c r="B113" s="140"/>
      <c r="C113" s="250" t="s">
        <v>253</v>
      </c>
      <c r="D113" s="251"/>
      <c r="E113" s="252"/>
      <c r="F113" s="253"/>
      <c r="G113" s="254"/>
      <c r="H113" s="156"/>
      <c r="I113" s="156"/>
      <c r="J113" s="156"/>
      <c r="K113" s="156"/>
      <c r="L113" s="156"/>
      <c r="M113" s="156"/>
      <c r="N113" s="147"/>
      <c r="O113" s="147"/>
      <c r="P113" s="147"/>
      <c r="Q113" s="147"/>
      <c r="R113" s="147"/>
      <c r="S113" s="147"/>
      <c r="T113" s="148"/>
      <c r="U113" s="147"/>
      <c r="V113" s="139"/>
      <c r="W113" s="182">
        <f t="shared" si="8"/>
        <v>0</v>
      </c>
      <c r="X113" s="139"/>
      <c r="Y113" s="139"/>
      <c r="Z113" s="139"/>
      <c r="AA113" s="139"/>
      <c r="AB113" s="139"/>
      <c r="AC113" s="139"/>
      <c r="AD113" s="139"/>
      <c r="AE113" s="139" t="s">
        <v>99</v>
      </c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42" t="str">
        <f>C113</f>
        <v>Nouzové osvětlení únikových cest se zdrojem v osvětlovacím tělese. Doba činnosti nouzového oasvětlení na vlastní zdroj min. 60 minut.</v>
      </c>
      <c r="BB113" s="139"/>
      <c r="BC113" s="139"/>
      <c r="BD113" s="139"/>
      <c r="BE113" s="139"/>
      <c r="BF113" s="139"/>
      <c r="BG113" s="139"/>
      <c r="BH113" s="139"/>
    </row>
    <row r="114" spans="1:60" outlineLevel="1">
      <c r="A114" s="140">
        <v>59</v>
      </c>
      <c r="B114" s="140" t="s">
        <v>254</v>
      </c>
      <c r="C114" s="175" t="s">
        <v>255</v>
      </c>
      <c r="D114" s="147" t="s">
        <v>157</v>
      </c>
      <c r="E114" s="152">
        <v>59.5</v>
      </c>
      <c r="F114" s="155">
        <v>25.2</v>
      </c>
      <c r="G114" s="156">
        <f>ROUND(E114*F114,2)</f>
        <v>1499.4</v>
      </c>
      <c r="H114" s="156"/>
      <c r="I114" s="156">
        <f>ROUND(E114*H114,2)</f>
        <v>0</v>
      </c>
      <c r="J114" s="156"/>
      <c r="K114" s="156">
        <f>ROUND(E114*J114,2)</f>
        <v>0</v>
      </c>
      <c r="L114" s="156">
        <v>15</v>
      </c>
      <c r="M114" s="156">
        <f>G114*(1+L114/100)</f>
        <v>1724.31</v>
      </c>
      <c r="N114" s="147">
        <v>0</v>
      </c>
      <c r="O114" s="147">
        <f>ROUND(E114*N114,5)</f>
        <v>0</v>
      </c>
      <c r="P114" s="147">
        <v>0</v>
      </c>
      <c r="Q114" s="147">
        <f>ROUND(E114*P114,5)</f>
        <v>0</v>
      </c>
      <c r="R114" s="147"/>
      <c r="S114" s="147"/>
      <c r="T114" s="148">
        <v>0</v>
      </c>
      <c r="U114" s="147">
        <f>ROUND(E114*T114,2)</f>
        <v>0</v>
      </c>
      <c r="V114" s="139"/>
      <c r="W114" s="182">
        <f t="shared" si="8"/>
        <v>20.411999999999999</v>
      </c>
      <c r="X114" s="139"/>
      <c r="Y114" s="139"/>
      <c r="Z114" s="139"/>
      <c r="AA114" s="139"/>
      <c r="AB114" s="139"/>
      <c r="AC114" s="139"/>
      <c r="AD114" s="139"/>
      <c r="AE114" s="139" t="s">
        <v>95</v>
      </c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</row>
    <row r="115" spans="1:60" outlineLevel="1">
      <c r="A115" s="140"/>
      <c r="B115" s="140"/>
      <c r="C115" s="176" t="s">
        <v>256</v>
      </c>
      <c r="D115" s="149"/>
      <c r="E115" s="153">
        <v>59.5</v>
      </c>
      <c r="F115" s="156"/>
      <c r="G115" s="156"/>
      <c r="H115" s="156"/>
      <c r="I115" s="156"/>
      <c r="J115" s="156"/>
      <c r="K115" s="156"/>
      <c r="L115" s="156"/>
      <c r="M115" s="156"/>
      <c r="N115" s="147"/>
      <c r="O115" s="147"/>
      <c r="P115" s="147"/>
      <c r="Q115" s="147"/>
      <c r="R115" s="147"/>
      <c r="S115" s="147"/>
      <c r="T115" s="148"/>
      <c r="U115" s="147"/>
      <c r="V115" s="139"/>
      <c r="W115" s="182">
        <f t="shared" si="8"/>
        <v>0</v>
      </c>
      <c r="X115" s="139"/>
      <c r="Y115" s="139"/>
      <c r="Z115" s="139"/>
      <c r="AA115" s="139"/>
      <c r="AB115" s="139"/>
      <c r="AC115" s="139"/>
      <c r="AD115" s="139"/>
      <c r="AE115" s="139" t="s">
        <v>110</v>
      </c>
      <c r="AF115" s="139">
        <v>0</v>
      </c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</row>
    <row r="116" spans="1:60" outlineLevel="1">
      <c r="A116" s="140">
        <v>60</v>
      </c>
      <c r="B116" s="140" t="s">
        <v>257</v>
      </c>
      <c r="C116" s="175" t="s">
        <v>258</v>
      </c>
      <c r="D116" s="147" t="s">
        <v>91</v>
      </c>
      <c r="E116" s="152">
        <v>7</v>
      </c>
      <c r="F116" s="155">
        <v>15450</v>
      </c>
      <c r="G116" s="156">
        <f>ROUND(E116*F116,2)</f>
        <v>108150</v>
      </c>
      <c r="H116" s="156"/>
      <c r="I116" s="156">
        <f>ROUND(E116*H116,2)</f>
        <v>0</v>
      </c>
      <c r="J116" s="156"/>
      <c r="K116" s="156">
        <f>ROUND(E116*J116,2)</f>
        <v>0</v>
      </c>
      <c r="L116" s="156">
        <v>15</v>
      </c>
      <c r="M116" s="156">
        <f>G116*(1+L116/100)</f>
        <v>124372.49999999999</v>
      </c>
      <c r="N116" s="147">
        <v>2.1999999999999999E-2</v>
      </c>
      <c r="O116" s="147">
        <f>ROUND(E116*N116,5)</f>
        <v>0.154</v>
      </c>
      <c r="P116" s="147">
        <v>0</v>
      </c>
      <c r="Q116" s="147">
        <f>ROUND(E116*P116,5)</f>
        <v>0</v>
      </c>
      <c r="R116" s="147"/>
      <c r="S116" s="147"/>
      <c r="T116" s="148">
        <v>0</v>
      </c>
      <c r="U116" s="147">
        <f>ROUND(E116*T116,2)</f>
        <v>0</v>
      </c>
      <c r="V116" s="139"/>
      <c r="W116" s="182">
        <f t="shared" si="8"/>
        <v>12514.5</v>
      </c>
      <c r="X116" s="139"/>
      <c r="Y116" s="139"/>
      <c r="Z116" s="139"/>
      <c r="AA116" s="139"/>
      <c r="AB116" s="139"/>
      <c r="AC116" s="139"/>
      <c r="AD116" s="139"/>
      <c r="AE116" s="139" t="s">
        <v>95</v>
      </c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</row>
    <row r="117" spans="1:60" outlineLevel="1">
      <c r="A117" s="140"/>
      <c r="B117" s="140"/>
      <c r="C117" s="250" t="s">
        <v>259</v>
      </c>
      <c r="D117" s="251"/>
      <c r="E117" s="252"/>
      <c r="F117" s="253"/>
      <c r="G117" s="254"/>
      <c r="H117" s="156"/>
      <c r="I117" s="156"/>
      <c r="J117" s="156"/>
      <c r="K117" s="156"/>
      <c r="L117" s="156"/>
      <c r="M117" s="156"/>
      <c r="N117" s="147"/>
      <c r="O117" s="147"/>
      <c r="P117" s="147"/>
      <c r="Q117" s="147"/>
      <c r="R117" s="147"/>
      <c r="S117" s="147"/>
      <c r="T117" s="148"/>
      <c r="U117" s="147"/>
      <c r="V117" s="139"/>
      <c r="W117" s="182">
        <f t="shared" si="8"/>
        <v>0</v>
      </c>
      <c r="X117" s="139"/>
      <c r="Y117" s="139"/>
      <c r="Z117" s="139"/>
      <c r="AA117" s="139"/>
      <c r="AB117" s="139"/>
      <c r="AC117" s="139"/>
      <c r="AD117" s="139"/>
      <c r="AE117" s="139" t="s">
        <v>99</v>
      </c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42" t="str">
        <f>C117</f>
        <v>Sklokeramická varná deska - 4 varné zóny, bez rámečku</v>
      </c>
      <c r="BB117" s="139"/>
      <c r="BC117" s="139"/>
      <c r="BD117" s="139"/>
      <c r="BE117" s="139"/>
      <c r="BF117" s="139"/>
      <c r="BG117" s="139"/>
      <c r="BH117" s="139"/>
    </row>
    <row r="118" spans="1:60" ht="24" outlineLevel="1">
      <c r="A118" s="140"/>
      <c r="B118" s="140"/>
      <c r="C118" s="250" t="s">
        <v>260</v>
      </c>
      <c r="D118" s="251"/>
      <c r="E118" s="252"/>
      <c r="F118" s="253"/>
      <c r="G118" s="254"/>
      <c r="H118" s="156"/>
      <c r="I118" s="156"/>
      <c r="J118" s="156"/>
      <c r="K118" s="156"/>
      <c r="L118" s="156"/>
      <c r="M118" s="156"/>
      <c r="N118" s="147"/>
      <c r="O118" s="147"/>
      <c r="P118" s="147"/>
      <c r="Q118" s="147"/>
      <c r="R118" s="147"/>
      <c r="S118" s="147"/>
      <c r="T118" s="148"/>
      <c r="U118" s="147"/>
      <c r="V118" s="139"/>
      <c r="W118" s="182">
        <f t="shared" si="8"/>
        <v>0</v>
      </c>
      <c r="X118" s="139"/>
      <c r="Y118" s="139"/>
      <c r="Z118" s="139"/>
      <c r="AA118" s="139"/>
      <c r="AB118" s="139"/>
      <c r="AC118" s="139"/>
      <c r="AD118" s="139"/>
      <c r="AE118" s="139" t="s">
        <v>99</v>
      </c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42" t="str">
        <f>C118</f>
        <v>trouba v nerezovém provedení, objem min. 70 l, nastavení doby pečení, regulace teploty 50 až 300 st. C, dvojité zasklení. Energ. třída A.</v>
      </c>
      <c r="BB118" s="139"/>
      <c r="BC118" s="139"/>
      <c r="BD118" s="139"/>
      <c r="BE118" s="139"/>
      <c r="BF118" s="139"/>
      <c r="BG118" s="139"/>
      <c r="BH118" s="139"/>
    </row>
    <row r="119" spans="1:60" outlineLevel="1">
      <c r="A119" s="140"/>
      <c r="B119" s="140"/>
      <c r="C119" s="250" t="s">
        <v>261</v>
      </c>
      <c r="D119" s="251"/>
      <c r="E119" s="252"/>
      <c r="F119" s="253"/>
      <c r="G119" s="254"/>
      <c r="H119" s="156"/>
      <c r="I119" s="156"/>
      <c r="J119" s="156"/>
      <c r="K119" s="156"/>
      <c r="L119" s="156"/>
      <c r="M119" s="156"/>
      <c r="N119" s="147"/>
      <c r="O119" s="147"/>
      <c r="P119" s="147"/>
      <c r="Q119" s="147"/>
      <c r="R119" s="147"/>
      <c r="S119" s="147"/>
      <c r="T119" s="148"/>
      <c r="U119" s="147"/>
      <c r="V119" s="139"/>
      <c r="W119" s="182">
        <f t="shared" si="8"/>
        <v>0</v>
      </c>
      <c r="X119" s="139"/>
      <c r="Y119" s="139"/>
      <c r="Z119" s="139"/>
      <c r="AA119" s="139"/>
      <c r="AB119" s="139"/>
      <c r="AC119" s="139"/>
      <c r="AD119" s="139"/>
      <c r="AE119" s="139" t="s">
        <v>99</v>
      </c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42" t="str">
        <f>C119</f>
        <v>Napětí 230/400 V.</v>
      </c>
      <c r="BB119" s="139"/>
      <c r="BC119" s="139"/>
      <c r="BD119" s="139"/>
      <c r="BE119" s="139"/>
      <c r="BF119" s="139"/>
      <c r="BG119" s="139"/>
      <c r="BH119" s="139"/>
    </row>
    <row r="120" spans="1:60" outlineLevel="1">
      <c r="A120" s="140"/>
      <c r="B120" s="140"/>
      <c r="C120" s="250" t="s">
        <v>262</v>
      </c>
      <c r="D120" s="251"/>
      <c r="E120" s="252"/>
      <c r="F120" s="253"/>
      <c r="G120" s="254"/>
      <c r="H120" s="156"/>
      <c r="I120" s="156"/>
      <c r="J120" s="156"/>
      <c r="K120" s="156"/>
      <c r="L120" s="156"/>
      <c r="M120" s="156"/>
      <c r="N120" s="147"/>
      <c r="O120" s="147"/>
      <c r="P120" s="147"/>
      <c r="Q120" s="147"/>
      <c r="R120" s="147"/>
      <c r="S120" s="147"/>
      <c r="T120" s="148"/>
      <c r="U120" s="147"/>
      <c r="V120" s="139"/>
      <c r="W120" s="182">
        <f t="shared" si="8"/>
        <v>0</v>
      </c>
      <c r="X120" s="139"/>
      <c r="Y120" s="139"/>
      <c r="Z120" s="139"/>
      <c r="AA120" s="139"/>
      <c r="AB120" s="139"/>
      <c r="AC120" s="139"/>
      <c r="AD120" s="139"/>
      <c r="AE120" s="139" t="s">
        <v>99</v>
      </c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42" t="str">
        <f>C120</f>
        <v>Zhotovitel předloží min. 3 typy k výběru na KD.</v>
      </c>
      <c r="BB120" s="139"/>
      <c r="BC120" s="139"/>
      <c r="BD120" s="139"/>
      <c r="BE120" s="139"/>
      <c r="BF120" s="139"/>
      <c r="BG120" s="139"/>
      <c r="BH120" s="139"/>
    </row>
    <row r="121" spans="1:60" outlineLevel="1">
      <c r="A121" s="140">
        <v>61</v>
      </c>
      <c r="B121" s="140" t="s">
        <v>257</v>
      </c>
      <c r="C121" s="175" t="s">
        <v>263</v>
      </c>
      <c r="D121" s="147" t="s">
        <v>91</v>
      </c>
      <c r="E121" s="152">
        <v>7</v>
      </c>
      <c r="F121" s="155">
        <v>2549.5</v>
      </c>
      <c r="G121" s="156">
        <f>ROUND(E121*F121,2)</f>
        <v>17846.5</v>
      </c>
      <c r="H121" s="156"/>
      <c r="I121" s="156">
        <f>ROUND(E121*H121,2)</f>
        <v>0</v>
      </c>
      <c r="J121" s="156"/>
      <c r="K121" s="156">
        <f>ROUND(E121*J121,2)</f>
        <v>0</v>
      </c>
      <c r="L121" s="156">
        <v>15</v>
      </c>
      <c r="M121" s="156">
        <f>G121*(1+L121/100)</f>
        <v>20523.474999999999</v>
      </c>
      <c r="N121" s="147">
        <v>2.1999999999999999E-2</v>
      </c>
      <c r="O121" s="147">
        <f>ROUND(E121*N121,5)</f>
        <v>0.154</v>
      </c>
      <c r="P121" s="147">
        <v>0</v>
      </c>
      <c r="Q121" s="147">
        <f>ROUND(E121*P121,5)</f>
        <v>0</v>
      </c>
      <c r="R121" s="147"/>
      <c r="S121" s="147"/>
      <c r="T121" s="148">
        <v>0</v>
      </c>
      <c r="U121" s="147">
        <f>ROUND(E121*T121,2)</f>
        <v>0</v>
      </c>
      <c r="V121" s="139"/>
      <c r="W121" s="182">
        <f t="shared" si="8"/>
        <v>2065.0950000000003</v>
      </c>
      <c r="X121" s="139"/>
      <c r="Y121" s="139"/>
      <c r="Z121" s="139"/>
      <c r="AA121" s="139"/>
      <c r="AB121" s="139"/>
      <c r="AC121" s="139"/>
      <c r="AD121" s="139"/>
      <c r="AE121" s="139" t="s">
        <v>95</v>
      </c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</row>
    <row r="122" spans="1:60" outlineLevel="1">
      <c r="A122" s="140"/>
      <c r="B122" s="140"/>
      <c r="C122" s="250" t="s">
        <v>264</v>
      </c>
      <c r="D122" s="251"/>
      <c r="E122" s="252"/>
      <c r="F122" s="253"/>
      <c r="G122" s="254"/>
      <c r="H122" s="156"/>
      <c r="I122" s="156"/>
      <c r="J122" s="156"/>
      <c r="K122" s="156"/>
      <c r="L122" s="156"/>
      <c r="M122" s="156"/>
      <c r="N122" s="147"/>
      <c r="O122" s="147"/>
      <c r="P122" s="147"/>
      <c r="Q122" s="147"/>
      <c r="R122" s="147"/>
      <c r="S122" s="147"/>
      <c r="T122" s="148"/>
      <c r="U122" s="147"/>
      <c r="V122" s="139"/>
      <c r="W122" s="182">
        <f t="shared" si="8"/>
        <v>0</v>
      </c>
      <c r="X122" s="139"/>
      <c r="Y122" s="139"/>
      <c r="Z122" s="139"/>
      <c r="AA122" s="139"/>
      <c r="AB122" s="139"/>
      <c r="AC122" s="139"/>
      <c r="AD122" s="139"/>
      <c r="AE122" s="139" t="s">
        <v>99</v>
      </c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42" t="str">
        <f>C122</f>
        <v>Tukový filtr, LED osvětlení, min. 3 rychlosti.</v>
      </c>
      <c r="BB122" s="139"/>
      <c r="BC122" s="139"/>
      <c r="BD122" s="139"/>
      <c r="BE122" s="139"/>
      <c r="BF122" s="139"/>
      <c r="BG122" s="139"/>
      <c r="BH122" s="139"/>
    </row>
    <row r="123" spans="1:60" outlineLevel="1">
      <c r="A123" s="140"/>
      <c r="B123" s="140"/>
      <c r="C123" s="250" t="s">
        <v>265</v>
      </c>
      <c r="D123" s="251"/>
      <c r="E123" s="252"/>
      <c r="F123" s="253"/>
      <c r="G123" s="254"/>
      <c r="H123" s="156"/>
      <c r="I123" s="156"/>
      <c r="J123" s="156"/>
      <c r="K123" s="156"/>
      <c r="L123" s="156"/>
      <c r="M123" s="156"/>
      <c r="N123" s="147"/>
      <c r="O123" s="147"/>
      <c r="P123" s="147"/>
      <c r="Q123" s="147"/>
      <c r="R123" s="147"/>
      <c r="S123" s="147"/>
      <c r="T123" s="148"/>
      <c r="U123" s="147"/>
      <c r="V123" s="139"/>
      <c r="W123" s="182">
        <f t="shared" si="8"/>
        <v>0</v>
      </c>
      <c r="X123" s="139"/>
      <c r="Y123" s="139"/>
      <c r="Z123" s="139"/>
      <c r="AA123" s="139"/>
      <c r="AB123" s="139"/>
      <c r="AC123" s="139"/>
      <c r="AD123" s="139"/>
      <c r="AE123" s="139" t="s">
        <v>99</v>
      </c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42" t="str">
        <f>C123</f>
        <v>Včetně zapojení do odtahu</v>
      </c>
      <c r="BB123" s="139"/>
      <c r="BC123" s="139"/>
      <c r="BD123" s="139"/>
      <c r="BE123" s="139"/>
      <c r="BF123" s="139"/>
      <c r="BG123" s="139"/>
      <c r="BH123" s="139"/>
    </row>
    <row r="124" spans="1:60" outlineLevel="1">
      <c r="A124" s="140"/>
      <c r="B124" s="140"/>
      <c r="C124" s="250" t="s">
        <v>262</v>
      </c>
      <c r="D124" s="251"/>
      <c r="E124" s="252"/>
      <c r="F124" s="253"/>
      <c r="G124" s="254"/>
      <c r="H124" s="156"/>
      <c r="I124" s="156"/>
      <c r="J124" s="156"/>
      <c r="K124" s="156"/>
      <c r="L124" s="156"/>
      <c r="M124" s="156"/>
      <c r="N124" s="147"/>
      <c r="O124" s="147"/>
      <c r="P124" s="147"/>
      <c r="Q124" s="147"/>
      <c r="R124" s="147"/>
      <c r="S124" s="147"/>
      <c r="T124" s="148"/>
      <c r="U124" s="147"/>
      <c r="V124" s="139"/>
      <c r="W124" s="182">
        <f t="shared" si="8"/>
        <v>0</v>
      </c>
      <c r="X124" s="139"/>
      <c r="Y124" s="139"/>
      <c r="Z124" s="139"/>
      <c r="AA124" s="139"/>
      <c r="AB124" s="139"/>
      <c r="AC124" s="139"/>
      <c r="AD124" s="139"/>
      <c r="AE124" s="139" t="s">
        <v>99</v>
      </c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42" t="str">
        <f>C124</f>
        <v>Zhotovitel předloží min. 3 typy k výběru na KD.</v>
      </c>
      <c r="BB124" s="139"/>
      <c r="BC124" s="139"/>
      <c r="BD124" s="139"/>
      <c r="BE124" s="139"/>
      <c r="BF124" s="139"/>
      <c r="BG124" s="139"/>
      <c r="BH124" s="139"/>
    </row>
    <row r="125" spans="1:60" outlineLevel="1">
      <c r="A125" s="140">
        <v>62</v>
      </c>
      <c r="B125" s="140" t="s">
        <v>266</v>
      </c>
      <c r="C125" s="175" t="s">
        <v>267</v>
      </c>
      <c r="D125" s="147" t="s">
        <v>157</v>
      </c>
      <c r="E125" s="152">
        <v>225</v>
      </c>
      <c r="F125" s="155">
        <v>29.3</v>
      </c>
      <c r="G125" s="156">
        <f>ROUND(E125*F125,2)</f>
        <v>6592.5</v>
      </c>
      <c r="H125" s="156"/>
      <c r="I125" s="156">
        <f>ROUND(E125*H125,2)</f>
        <v>0</v>
      </c>
      <c r="J125" s="156"/>
      <c r="K125" s="156">
        <f>ROUND(E125*J125,2)</f>
        <v>0</v>
      </c>
      <c r="L125" s="156">
        <v>15</v>
      </c>
      <c r="M125" s="156">
        <f>G125*(1+L125/100)</f>
        <v>7581.3749999999991</v>
      </c>
      <c r="N125" s="147">
        <v>0</v>
      </c>
      <c r="O125" s="147">
        <f>ROUND(E125*N125,5)</f>
        <v>0</v>
      </c>
      <c r="P125" s="147">
        <v>0</v>
      </c>
      <c r="Q125" s="147">
        <f>ROUND(E125*P125,5)</f>
        <v>0</v>
      </c>
      <c r="R125" s="147"/>
      <c r="S125" s="147"/>
      <c r="T125" s="148">
        <v>0</v>
      </c>
      <c r="U125" s="147">
        <f>ROUND(E125*T125,2)</f>
        <v>0</v>
      </c>
      <c r="V125" s="139"/>
      <c r="W125" s="182">
        <f t="shared" si="8"/>
        <v>23.733000000000001</v>
      </c>
      <c r="X125" s="139"/>
      <c r="Y125" s="139"/>
      <c r="Z125" s="139"/>
      <c r="AA125" s="139"/>
      <c r="AB125" s="139"/>
      <c r="AC125" s="139"/>
      <c r="AD125" s="139"/>
      <c r="AE125" s="139" t="s">
        <v>95</v>
      </c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</row>
    <row r="126" spans="1:60" ht="24" outlineLevel="1">
      <c r="A126" s="140">
        <v>63</v>
      </c>
      <c r="B126" s="140" t="s">
        <v>268</v>
      </c>
      <c r="C126" s="175" t="s">
        <v>269</v>
      </c>
      <c r="D126" s="147" t="s">
        <v>157</v>
      </c>
      <c r="E126" s="152">
        <v>671.5</v>
      </c>
      <c r="F126" s="155">
        <v>59.2</v>
      </c>
      <c r="G126" s="156">
        <f>ROUND(E126*F126,2)</f>
        <v>39752.800000000003</v>
      </c>
      <c r="H126" s="156"/>
      <c r="I126" s="156">
        <f>ROUND(E126*H126,2)</f>
        <v>0</v>
      </c>
      <c r="J126" s="156"/>
      <c r="K126" s="156">
        <f>ROUND(E126*J126,2)</f>
        <v>0</v>
      </c>
      <c r="L126" s="156">
        <v>15</v>
      </c>
      <c r="M126" s="156">
        <f>G126*(1+L126/100)</f>
        <v>45715.72</v>
      </c>
      <c r="N126" s="147">
        <v>1.6000000000000001E-4</v>
      </c>
      <c r="O126" s="147">
        <f>ROUND(E126*N126,5)</f>
        <v>0.10743999999999999</v>
      </c>
      <c r="P126" s="147">
        <v>0</v>
      </c>
      <c r="Q126" s="147">
        <f>ROUND(E126*P126,5)</f>
        <v>0</v>
      </c>
      <c r="R126" s="147"/>
      <c r="S126" s="147"/>
      <c r="T126" s="148">
        <v>6.4000000000000001E-2</v>
      </c>
      <c r="U126" s="147">
        <f>ROUND(E126*T126,2)</f>
        <v>42.98</v>
      </c>
      <c r="V126" s="139"/>
      <c r="W126" s="182">
        <f t="shared" si="8"/>
        <v>47.952000000000005</v>
      </c>
      <c r="X126" s="139"/>
      <c r="Y126" s="139"/>
      <c r="Z126" s="139"/>
      <c r="AA126" s="139"/>
      <c r="AB126" s="139"/>
      <c r="AC126" s="139"/>
      <c r="AD126" s="139"/>
      <c r="AE126" s="139" t="s">
        <v>92</v>
      </c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</row>
    <row r="127" spans="1:60" outlineLevel="1">
      <c r="A127" s="140"/>
      <c r="B127" s="140"/>
      <c r="C127" s="176" t="s">
        <v>270</v>
      </c>
      <c r="D127" s="149"/>
      <c r="E127" s="153">
        <v>93</v>
      </c>
      <c r="F127" s="156"/>
      <c r="G127" s="156"/>
      <c r="H127" s="156"/>
      <c r="I127" s="156"/>
      <c r="J127" s="156"/>
      <c r="K127" s="156"/>
      <c r="L127" s="156"/>
      <c r="M127" s="156"/>
      <c r="N127" s="147"/>
      <c r="O127" s="147"/>
      <c r="P127" s="147"/>
      <c r="Q127" s="147"/>
      <c r="R127" s="147"/>
      <c r="S127" s="147"/>
      <c r="T127" s="148"/>
      <c r="U127" s="147"/>
      <c r="V127" s="139"/>
      <c r="W127" s="182">
        <f t="shared" si="8"/>
        <v>0</v>
      </c>
      <c r="X127" s="139"/>
      <c r="Y127" s="139"/>
      <c r="Z127" s="139"/>
      <c r="AA127" s="139"/>
      <c r="AB127" s="139"/>
      <c r="AC127" s="139"/>
      <c r="AD127" s="139"/>
      <c r="AE127" s="139" t="s">
        <v>110</v>
      </c>
      <c r="AF127" s="139">
        <v>0</v>
      </c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</row>
    <row r="128" spans="1:60" outlineLevel="1">
      <c r="A128" s="140"/>
      <c r="B128" s="140"/>
      <c r="C128" s="176" t="s">
        <v>271</v>
      </c>
      <c r="D128" s="149"/>
      <c r="E128" s="153">
        <v>279</v>
      </c>
      <c r="F128" s="156"/>
      <c r="G128" s="156"/>
      <c r="H128" s="156"/>
      <c r="I128" s="156"/>
      <c r="J128" s="156"/>
      <c r="K128" s="156"/>
      <c r="L128" s="156"/>
      <c r="M128" s="156"/>
      <c r="N128" s="147"/>
      <c r="O128" s="147"/>
      <c r="P128" s="147"/>
      <c r="Q128" s="147"/>
      <c r="R128" s="147"/>
      <c r="S128" s="147"/>
      <c r="T128" s="148"/>
      <c r="U128" s="147"/>
      <c r="V128" s="139"/>
      <c r="W128" s="182">
        <f t="shared" si="8"/>
        <v>0</v>
      </c>
      <c r="X128" s="139"/>
      <c r="Y128" s="139"/>
      <c r="Z128" s="139"/>
      <c r="AA128" s="139"/>
      <c r="AB128" s="139"/>
      <c r="AC128" s="139"/>
      <c r="AD128" s="139"/>
      <c r="AE128" s="139" t="s">
        <v>110</v>
      </c>
      <c r="AF128" s="139">
        <v>0</v>
      </c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</row>
    <row r="129" spans="1:60" outlineLevel="1">
      <c r="A129" s="140"/>
      <c r="B129" s="140"/>
      <c r="C129" s="176" t="s">
        <v>272</v>
      </c>
      <c r="D129" s="149"/>
      <c r="E129" s="153">
        <v>46.5</v>
      </c>
      <c r="F129" s="156"/>
      <c r="G129" s="156"/>
      <c r="H129" s="156"/>
      <c r="I129" s="156"/>
      <c r="J129" s="156"/>
      <c r="K129" s="156"/>
      <c r="L129" s="156"/>
      <c r="M129" s="156"/>
      <c r="N129" s="147"/>
      <c r="O129" s="147"/>
      <c r="P129" s="147"/>
      <c r="Q129" s="147"/>
      <c r="R129" s="147"/>
      <c r="S129" s="147"/>
      <c r="T129" s="148"/>
      <c r="U129" s="147"/>
      <c r="V129" s="139"/>
      <c r="W129" s="182">
        <f t="shared" si="8"/>
        <v>0</v>
      </c>
      <c r="X129" s="139"/>
      <c r="Y129" s="139"/>
      <c r="Z129" s="139"/>
      <c r="AA129" s="139"/>
      <c r="AB129" s="139"/>
      <c r="AC129" s="139"/>
      <c r="AD129" s="139"/>
      <c r="AE129" s="139" t="s">
        <v>110</v>
      </c>
      <c r="AF129" s="139">
        <v>0</v>
      </c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</row>
    <row r="130" spans="1:60" outlineLevel="1">
      <c r="A130" s="140"/>
      <c r="B130" s="140"/>
      <c r="C130" s="176" t="s">
        <v>273</v>
      </c>
      <c r="D130" s="149"/>
      <c r="E130" s="153">
        <v>71</v>
      </c>
      <c r="F130" s="156"/>
      <c r="G130" s="156"/>
      <c r="H130" s="156"/>
      <c r="I130" s="156"/>
      <c r="J130" s="156"/>
      <c r="K130" s="156"/>
      <c r="L130" s="156"/>
      <c r="M130" s="156"/>
      <c r="N130" s="147"/>
      <c r="O130" s="147"/>
      <c r="P130" s="147"/>
      <c r="Q130" s="147"/>
      <c r="R130" s="147"/>
      <c r="S130" s="147"/>
      <c r="T130" s="148"/>
      <c r="U130" s="147"/>
      <c r="V130" s="139"/>
      <c r="W130" s="182">
        <f t="shared" si="8"/>
        <v>0</v>
      </c>
      <c r="X130" s="139"/>
      <c r="Y130" s="139"/>
      <c r="Z130" s="139"/>
      <c r="AA130" s="139"/>
      <c r="AB130" s="139"/>
      <c r="AC130" s="139"/>
      <c r="AD130" s="139"/>
      <c r="AE130" s="139" t="s">
        <v>110</v>
      </c>
      <c r="AF130" s="139">
        <v>0</v>
      </c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</row>
    <row r="131" spans="1:60" outlineLevel="1">
      <c r="A131" s="140"/>
      <c r="B131" s="140"/>
      <c r="C131" s="176" t="s">
        <v>274</v>
      </c>
      <c r="D131" s="149"/>
      <c r="E131" s="153">
        <v>43</v>
      </c>
      <c r="F131" s="156"/>
      <c r="G131" s="156"/>
      <c r="H131" s="156"/>
      <c r="I131" s="156"/>
      <c r="J131" s="156"/>
      <c r="K131" s="156"/>
      <c r="L131" s="156"/>
      <c r="M131" s="156"/>
      <c r="N131" s="147"/>
      <c r="O131" s="147"/>
      <c r="P131" s="147"/>
      <c r="Q131" s="147"/>
      <c r="R131" s="147"/>
      <c r="S131" s="147"/>
      <c r="T131" s="148"/>
      <c r="U131" s="147"/>
      <c r="V131" s="139"/>
      <c r="W131" s="182">
        <f t="shared" si="8"/>
        <v>0</v>
      </c>
      <c r="X131" s="139"/>
      <c r="Y131" s="139"/>
      <c r="Z131" s="139"/>
      <c r="AA131" s="139"/>
      <c r="AB131" s="139"/>
      <c r="AC131" s="139"/>
      <c r="AD131" s="139"/>
      <c r="AE131" s="139" t="s">
        <v>110</v>
      </c>
      <c r="AF131" s="139">
        <v>0</v>
      </c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</row>
    <row r="132" spans="1:60" outlineLevel="1">
      <c r="A132" s="140"/>
      <c r="B132" s="140"/>
      <c r="C132" s="176" t="s">
        <v>275</v>
      </c>
      <c r="D132" s="149"/>
      <c r="E132" s="153">
        <v>139</v>
      </c>
      <c r="F132" s="156"/>
      <c r="G132" s="156"/>
      <c r="H132" s="156"/>
      <c r="I132" s="156"/>
      <c r="J132" s="156"/>
      <c r="K132" s="156"/>
      <c r="L132" s="156"/>
      <c r="M132" s="156"/>
      <c r="N132" s="147"/>
      <c r="O132" s="147"/>
      <c r="P132" s="147"/>
      <c r="Q132" s="147"/>
      <c r="R132" s="147"/>
      <c r="S132" s="147"/>
      <c r="T132" s="148"/>
      <c r="U132" s="147"/>
      <c r="V132" s="139"/>
      <c r="W132" s="182">
        <f t="shared" si="8"/>
        <v>0</v>
      </c>
      <c r="X132" s="139"/>
      <c r="Y132" s="139"/>
      <c r="Z132" s="139"/>
      <c r="AA132" s="139"/>
      <c r="AB132" s="139"/>
      <c r="AC132" s="139"/>
      <c r="AD132" s="139"/>
      <c r="AE132" s="139" t="s">
        <v>110</v>
      </c>
      <c r="AF132" s="139">
        <v>0</v>
      </c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  <c r="BH132" s="139"/>
    </row>
    <row r="133" spans="1:60" ht="24" outlineLevel="1">
      <c r="A133" s="140">
        <v>64</v>
      </c>
      <c r="B133" s="140" t="s">
        <v>276</v>
      </c>
      <c r="C133" s="175" t="s">
        <v>277</v>
      </c>
      <c r="D133" s="147" t="s">
        <v>157</v>
      </c>
      <c r="E133" s="152">
        <v>1250</v>
      </c>
      <c r="F133" s="155">
        <v>71.010000000000005</v>
      </c>
      <c r="G133" s="156">
        <f>ROUND(E133*F133,2)</f>
        <v>88762.5</v>
      </c>
      <c r="H133" s="156"/>
      <c r="I133" s="156">
        <f>ROUND(E133*H133,2)</f>
        <v>0</v>
      </c>
      <c r="J133" s="156"/>
      <c r="K133" s="156">
        <f>ROUND(E133*J133,2)</f>
        <v>0</v>
      </c>
      <c r="L133" s="156">
        <v>15</v>
      </c>
      <c r="M133" s="156">
        <f>G133*(1+L133/100)</f>
        <v>102076.87499999999</v>
      </c>
      <c r="N133" s="147">
        <v>2.1000000000000001E-4</v>
      </c>
      <c r="O133" s="147">
        <f>ROUND(E133*N133,5)</f>
        <v>0.26250000000000001</v>
      </c>
      <c r="P133" s="147">
        <v>0</v>
      </c>
      <c r="Q133" s="147">
        <f>ROUND(E133*P133,5)</f>
        <v>0</v>
      </c>
      <c r="R133" s="147"/>
      <c r="S133" s="147"/>
      <c r="T133" s="148">
        <v>6.4149999999999999E-2</v>
      </c>
      <c r="U133" s="147">
        <f>ROUND(E133*T133,2)</f>
        <v>80.19</v>
      </c>
      <c r="V133" s="139"/>
      <c r="W133" s="182">
        <f t="shared" si="8"/>
        <v>57.518100000000011</v>
      </c>
      <c r="X133" s="139"/>
      <c r="Y133" s="139"/>
      <c r="Z133" s="139"/>
      <c r="AA133" s="139"/>
      <c r="AB133" s="139"/>
      <c r="AC133" s="139"/>
      <c r="AD133" s="139"/>
      <c r="AE133" s="139" t="s">
        <v>92</v>
      </c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</row>
    <row r="134" spans="1:60" ht="24" outlineLevel="1">
      <c r="A134" s="140">
        <v>65</v>
      </c>
      <c r="B134" s="140" t="s">
        <v>278</v>
      </c>
      <c r="C134" s="175" t="s">
        <v>279</v>
      </c>
      <c r="D134" s="147" t="s">
        <v>157</v>
      </c>
      <c r="E134" s="152">
        <v>68</v>
      </c>
      <c r="F134" s="155">
        <v>108.01</v>
      </c>
      <c r="G134" s="156">
        <f>ROUND(E134*F134,2)</f>
        <v>7344.68</v>
      </c>
      <c r="H134" s="156"/>
      <c r="I134" s="156">
        <f>ROUND(E134*H134,2)</f>
        <v>0</v>
      </c>
      <c r="J134" s="156"/>
      <c r="K134" s="156">
        <f>ROUND(E134*J134,2)</f>
        <v>0</v>
      </c>
      <c r="L134" s="156">
        <v>15</v>
      </c>
      <c r="M134" s="156">
        <f>G134*(1+L134/100)</f>
        <v>8446.3819999999996</v>
      </c>
      <c r="N134" s="147">
        <v>3.2000000000000003E-4</v>
      </c>
      <c r="O134" s="147">
        <f>ROUND(E134*N134,5)</f>
        <v>2.1760000000000002E-2</v>
      </c>
      <c r="P134" s="147">
        <v>0</v>
      </c>
      <c r="Q134" s="147">
        <f>ROUND(E134*P134,5)</f>
        <v>0</v>
      </c>
      <c r="R134" s="147"/>
      <c r="S134" s="147"/>
      <c r="T134" s="148">
        <v>9.1999999999999998E-2</v>
      </c>
      <c r="U134" s="147">
        <f>ROUND(E134*T134,2)</f>
        <v>6.26</v>
      </c>
      <c r="V134" s="139"/>
      <c r="W134" s="182">
        <f t="shared" si="8"/>
        <v>87.488100000000003</v>
      </c>
      <c r="X134" s="139"/>
      <c r="Y134" s="139"/>
      <c r="Z134" s="139"/>
      <c r="AA134" s="139"/>
      <c r="AB134" s="139"/>
      <c r="AC134" s="139"/>
      <c r="AD134" s="139"/>
      <c r="AE134" s="139" t="s">
        <v>92</v>
      </c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  <c r="BH134" s="139"/>
    </row>
    <row r="135" spans="1:60" ht="24" outlineLevel="1">
      <c r="A135" s="140">
        <v>66</v>
      </c>
      <c r="B135" s="140" t="s">
        <v>280</v>
      </c>
      <c r="C135" s="175" t="s">
        <v>281</v>
      </c>
      <c r="D135" s="147" t="s">
        <v>157</v>
      </c>
      <c r="E135" s="152">
        <v>191.5</v>
      </c>
      <c r="F135" s="155">
        <v>180.99</v>
      </c>
      <c r="G135" s="156">
        <f>ROUND(E135*F135,2)</f>
        <v>34659.589999999997</v>
      </c>
      <c r="H135" s="156"/>
      <c r="I135" s="156">
        <f>ROUND(E135*H135,2)</f>
        <v>0</v>
      </c>
      <c r="J135" s="156"/>
      <c r="K135" s="156">
        <f>ROUND(E135*J135,2)</f>
        <v>0</v>
      </c>
      <c r="L135" s="156">
        <v>15</v>
      </c>
      <c r="M135" s="156">
        <f>G135*(1+L135/100)</f>
        <v>39858.528499999993</v>
      </c>
      <c r="N135" s="147">
        <v>5.5999999999999995E-4</v>
      </c>
      <c r="O135" s="147">
        <f>ROUND(E135*N135,5)</f>
        <v>0.10724</v>
      </c>
      <c r="P135" s="147">
        <v>0</v>
      </c>
      <c r="Q135" s="147">
        <f>ROUND(E135*P135,5)</f>
        <v>0</v>
      </c>
      <c r="R135" s="147"/>
      <c r="S135" s="147"/>
      <c r="T135" s="148">
        <v>9.4E-2</v>
      </c>
      <c r="U135" s="147">
        <f>ROUND(E135*T135,2)</f>
        <v>18</v>
      </c>
      <c r="V135" s="139"/>
      <c r="W135" s="182">
        <f t="shared" si="8"/>
        <v>146.60190000000003</v>
      </c>
      <c r="X135" s="139"/>
      <c r="Y135" s="139"/>
      <c r="Z135" s="139"/>
      <c r="AA135" s="139"/>
      <c r="AB135" s="139"/>
      <c r="AC135" s="139"/>
      <c r="AD135" s="139"/>
      <c r="AE135" s="139" t="s">
        <v>92</v>
      </c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</row>
    <row r="136" spans="1:60" outlineLevel="1">
      <c r="A136" s="140"/>
      <c r="B136" s="140"/>
      <c r="C136" s="176" t="s">
        <v>282</v>
      </c>
      <c r="D136" s="149"/>
      <c r="E136" s="153">
        <v>110.5</v>
      </c>
      <c r="F136" s="156"/>
      <c r="G136" s="156"/>
      <c r="H136" s="156"/>
      <c r="I136" s="156"/>
      <c r="J136" s="156"/>
      <c r="K136" s="156"/>
      <c r="L136" s="156"/>
      <c r="M136" s="156"/>
      <c r="N136" s="147"/>
      <c r="O136" s="147"/>
      <c r="P136" s="147"/>
      <c r="Q136" s="147"/>
      <c r="R136" s="147"/>
      <c r="S136" s="147"/>
      <c r="T136" s="148"/>
      <c r="U136" s="147"/>
      <c r="V136" s="139"/>
      <c r="W136" s="182">
        <f t="shared" si="8"/>
        <v>0</v>
      </c>
      <c r="X136" s="139"/>
      <c r="Y136" s="139"/>
      <c r="Z136" s="139"/>
      <c r="AA136" s="139"/>
      <c r="AB136" s="139"/>
      <c r="AC136" s="139"/>
      <c r="AD136" s="139"/>
      <c r="AE136" s="139" t="s">
        <v>110</v>
      </c>
      <c r="AF136" s="139">
        <v>0</v>
      </c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</row>
    <row r="137" spans="1:60" outlineLevel="1">
      <c r="A137" s="140"/>
      <c r="B137" s="140"/>
      <c r="C137" s="176" t="s">
        <v>283</v>
      </c>
      <c r="D137" s="149"/>
      <c r="E137" s="153">
        <v>81</v>
      </c>
      <c r="F137" s="156"/>
      <c r="G137" s="156"/>
      <c r="H137" s="156"/>
      <c r="I137" s="156"/>
      <c r="J137" s="156"/>
      <c r="K137" s="156"/>
      <c r="L137" s="156"/>
      <c r="M137" s="156"/>
      <c r="N137" s="147"/>
      <c r="O137" s="147"/>
      <c r="P137" s="147"/>
      <c r="Q137" s="147"/>
      <c r="R137" s="147"/>
      <c r="S137" s="147"/>
      <c r="T137" s="148"/>
      <c r="U137" s="147"/>
      <c r="V137" s="139"/>
      <c r="W137" s="182">
        <f t="shared" si="8"/>
        <v>0</v>
      </c>
      <c r="X137" s="139"/>
      <c r="Y137" s="139"/>
      <c r="Z137" s="139"/>
      <c r="AA137" s="139"/>
      <c r="AB137" s="139"/>
      <c r="AC137" s="139"/>
      <c r="AD137" s="139"/>
      <c r="AE137" s="139" t="s">
        <v>110</v>
      </c>
      <c r="AF137" s="139">
        <v>0</v>
      </c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</row>
    <row r="138" spans="1:60" ht="24" outlineLevel="1">
      <c r="A138" s="140">
        <v>67</v>
      </c>
      <c r="B138" s="140" t="s">
        <v>284</v>
      </c>
      <c r="C138" s="175" t="s">
        <v>285</v>
      </c>
      <c r="D138" s="147" t="s">
        <v>157</v>
      </c>
      <c r="E138" s="152">
        <v>29</v>
      </c>
      <c r="F138" s="155">
        <v>73.5</v>
      </c>
      <c r="G138" s="156">
        <f>ROUND(E138*F138,2)</f>
        <v>2131.5</v>
      </c>
      <c r="H138" s="156"/>
      <c r="I138" s="156">
        <f>ROUND(E138*H138,2)</f>
        <v>0</v>
      </c>
      <c r="J138" s="156"/>
      <c r="K138" s="156">
        <f>ROUND(E138*J138,2)</f>
        <v>0</v>
      </c>
      <c r="L138" s="156">
        <v>15</v>
      </c>
      <c r="M138" s="156">
        <f>G138*(1+L138/100)</f>
        <v>2451.2249999999999</v>
      </c>
      <c r="N138" s="147">
        <v>0</v>
      </c>
      <c r="O138" s="147">
        <f>ROUND(E138*N138,5)</f>
        <v>0</v>
      </c>
      <c r="P138" s="147">
        <v>0</v>
      </c>
      <c r="Q138" s="147">
        <f>ROUND(E138*P138,5)</f>
        <v>0</v>
      </c>
      <c r="R138" s="147"/>
      <c r="S138" s="147"/>
      <c r="T138" s="148">
        <v>0.11799999999999999</v>
      </c>
      <c r="U138" s="147">
        <f>ROUND(E138*T138,2)</f>
        <v>3.42</v>
      </c>
      <c r="V138" s="139"/>
      <c r="W138" s="182">
        <f t="shared" ref="W138:W142" si="10">F138*0.81</f>
        <v>59.535000000000004</v>
      </c>
      <c r="X138" s="139"/>
      <c r="Y138" s="139"/>
      <c r="Z138" s="139"/>
      <c r="AA138" s="139"/>
      <c r="AB138" s="139"/>
      <c r="AC138" s="139"/>
      <c r="AD138" s="139"/>
      <c r="AE138" s="139" t="s">
        <v>92</v>
      </c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  <c r="BH138" s="139"/>
    </row>
    <row r="139" spans="1:60" outlineLevel="1">
      <c r="A139" s="140"/>
      <c r="B139" s="140"/>
      <c r="C139" s="176" t="s">
        <v>286</v>
      </c>
      <c r="D139" s="149"/>
      <c r="E139" s="153">
        <v>29</v>
      </c>
      <c r="F139" s="156"/>
      <c r="G139" s="156"/>
      <c r="H139" s="156"/>
      <c r="I139" s="156"/>
      <c r="J139" s="156"/>
      <c r="K139" s="156"/>
      <c r="L139" s="156"/>
      <c r="M139" s="156"/>
      <c r="N139" s="147"/>
      <c r="O139" s="147"/>
      <c r="P139" s="147"/>
      <c r="Q139" s="147"/>
      <c r="R139" s="147"/>
      <c r="S139" s="147"/>
      <c r="T139" s="148"/>
      <c r="U139" s="147"/>
      <c r="V139" s="139"/>
      <c r="W139" s="182">
        <f t="shared" si="10"/>
        <v>0</v>
      </c>
      <c r="X139" s="139"/>
      <c r="Y139" s="139"/>
      <c r="Z139" s="139"/>
      <c r="AA139" s="139"/>
      <c r="AB139" s="139"/>
      <c r="AC139" s="139"/>
      <c r="AD139" s="139"/>
      <c r="AE139" s="139" t="s">
        <v>110</v>
      </c>
      <c r="AF139" s="139">
        <v>0</v>
      </c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  <c r="BH139" s="139"/>
    </row>
    <row r="140" spans="1:60" ht="24" outlineLevel="1">
      <c r="A140" s="140">
        <v>68</v>
      </c>
      <c r="B140" s="140" t="s">
        <v>287</v>
      </c>
      <c r="C140" s="175" t="s">
        <v>288</v>
      </c>
      <c r="D140" s="147" t="s">
        <v>157</v>
      </c>
      <c r="E140" s="152">
        <v>10</v>
      </c>
      <c r="F140" s="155">
        <v>508.99</v>
      </c>
      <c r="G140" s="156">
        <f>ROUND(E140*F140,2)</f>
        <v>5089.8999999999996</v>
      </c>
      <c r="H140" s="156"/>
      <c r="I140" s="156">
        <f>ROUND(E140*H140,2)</f>
        <v>0</v>
      </c>
      <c r="J140" s="156"/>
      <c r="K140" s="156">
        <f>ROUND(E140*J140,2)</f>
        <v>0</v>
      </c>
      <c r="L140" s="156">
        <v>15</v>
      </c>
      <c r="M140" s="156">
        <f>G140*(1+L140/100)</f>
        <v>5853.3849999999993</v>
      </c>
      <c r="N140" s="147">
        <v>1.56E-3</v>
      </c>
      <c r="O140" s="147">
        <f>ROUND(E140*N140,5)</f>
        <v>1.5599999999999999E-2</v>
      </c>
      <c r="P140" s="147">
        <v>0</v>
      </c>
      <c r="Q140" s="147">
        <f>ROUND(E140*P140,5)</f>
        <v>0</v>
      </c>
      <c r="R140" s="147"/>
      <c r="S140" s="147"/>
      <c r="T140" s="148">
        <v>0</v>
      </c>
      <c r="U140" s="147">
        <f>ROUND(E140*T140,2)</f>
        <v>0</v>
      </c>
      <c r="V140" s="139"/>
      <c r="W140" s="182">
        <f t="shared" si="10"/>
        <v>412.28190000000001</v>
      </c>
      <c r="X140" s="139"/>
      <c r="Y140" s="139"/>
      <c r="Z140" s="139"/>
      <c r="AA140" s="139"/>
      <c r="AB140" s="139"/>
      <c r="AC140" s="139"/>
      <c r="AD140" s="139"/>
      <c r="AE140" s="139" t="s">
        <v>95</v>
      </c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</row>
    <row r="141" spans="1:60" outlineLevel="1">
      <c r="A141" s="140">
        <v>69</v>
      </c>
      <c r="B141" s="140" t="s">
        <v>289</v>
      </c>
      <c r="C141" s="175" t="s">
        <v>290</v>
      </c>
      <c r="D141" s="147" t="s">
        <v>91</v>
      </c>
      <c r="E141" s="152">
        <v>27</v>
      </c>
      <c r="F141" s="155">
        <v>168.51</v>
      </c>
      <c r="G141" s="156">
        <f>ROUND(E141*F141,2)</f>
        <v>4549.7700000000004</v>
      </c>
      <c r="H141" s="156"/>
      <c r="I141" s="156">
        <f>ROUND(E141*H141,2)</f>
        <v>0</v>
      </c>
      <c r="J141" s="156"/>
      <c r="K141" s="156">
        <f>ROUND(E141*J141,2)</f>
        <v>0</v>
      </c>
      <c r="L141" s="156">
        <v>15</v>
      </c>
      <c r="M141" s="156">
        <f>G141*(1+L141/100)</f>
        <v>5232.2354999999998</v>
      </c>
      <c r="N141" s="147">
        <v>0</v>
      </c>
      <c r="O141" s="147">
        <f>ROUND(E141*N141,5)</f>
        <v>0</v>
      </c>
      <c r="P141" s="147">
        <v>0</v>
      </c>
      <c r="Q141" s="147">
        <f>ROUND(E141*P141,5)</f>
        <v>0</v>
      </c>
      <c r="R141" s="147"/>
      <c r="S141" s="147"/>
      <c r="T141" s="148">
        <v>0.27</v>
      </c>
      <c r="U141" s="147">
        <f>ROUND(E141*T141,2)</f>
        <v>7.29</v>
      </c>
      <c r="V141" s="139"/>
      <c r="W141" s="182">
        <f t="shared" si="10"/>
        <v>136.4931</v>
      </c>
      <c r="X141" s="139"/>
      <c r="Y141" s="139"/>
      <c r="Z141" s="139"/>
      <c r="AA141" s="139"/>
      <c r="AB141" s="139"/>
      <c r="AC141" s="139"/>
      <c r="AD141" s="139"/>
      <c r="AE141" s="139" t="s">
        <v>92</v>
      </c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39"/>
      <c r="BB141" s="139"/>
      <c r="BC141" s="139"/>
      <c r="BD141" s="139"/>
      <c r="BE141" s="139"/>
      <c r="BF141" s="139"/>
      <c r="BG141" s="139"/>
      <c r="BH141" s="139"/>
    </row>
    <row r="142" spans="1:60" outlineLevel="1">
      <c r="A142" s="165">
        <v>70</v>
      </c>
      <c r="B142" s="165" t="s">
        <v>291</v>
      </c>
      <c r="C142" s="178" t="s">
        <v>292</v>
      </c>
      <c r="D142" s="166" t="s">
        <v>157</v>
      </c>
      <c r="E142" s="167">
        <v>58</v>
      </c>
      <c r="F142" s="168">
        <v>154.5</v>
      </c>
      <c r="G142" s="169">
        <f>ROUND(E142*F142,2)</f>
        <v>8961</v>
      </c>
      <c r="H142" s="169"/>
      <c r="I142" s="169">
        <f>ROUND(E142*H142,2)</f>
        <v>0</v>
      </c>
      <c r="J142" s="169"/>
      <c r="K142" s="169">
        <f>ROUND(E142*J142,2)</f>
        <v>0</v>
      </c>
      <c r="L142" s="169">
        <v>15</v>
      </c>
      <c r="M142" s="169">
        <f>G142*(1+L142/100)</f>
        <v>10305.15</v>
      </c>
      <c r="N142" s="166">
        <v>0</v>
      </c>
      <c r="O142" s="166">
        <f>ROUND(E142*N142,5)</f>
        <v>0</v>
      </c>
      <c r="P142" s="166">
        <v>0</v>
      </c>
      <c r="Q142" s="166">
        <f>ROUND(E142*P142,5)</f>
        <v>0</v>
      </c>
      <c r="R142" s="166"/>
      <c r="S142" s="166"/>
      <c r="T142" s="170">
        <v>0.248</v>
      </c>
      <c r="U142" s="166">
        <f>ROUND(E142*T142,2)</f>
        <v>14.38</v>
      </c>
      <c r="V142" s="139"/>
      <c r="W142" s="182">
        <f t="shared" si="10"/>
        <v>125.14500000000001</v>
      </c>
      <c r="X142" s="139"/>
      <c r="Y142" s="139"/>
      <c r="Z142" s="139"/>
      <c r="AA142" s="139"/>
      <c r="AB142" s="139"/>
      <c r="AC142" s="139"/>
      <c r="AD142" s="139"/>
      <c r="AE142" s="139" t="s">
        <v>92</v>
      </c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  <c r="BH142" s="139"/>
    </row>
    <row r="143" spans="1:60" ht="14">
      <c r="A143" s="4"/>
      <c r="B143" s="5" t="s">
        <v>295</v>
      </c>
      <c r="C143" s="179" t="s">
        <v>295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AC143">
        <v>15</v>
      </c>
      <c r="AD143">
        <v>21</v>
      </c>
    </row>
    <row r="144" spans="1:60" ht="14">
      <c r="A144" s="171"/>
      <c r="B144" s="172" t="s">
        <v>28</v>
      </c>
      <c r="C144" s="180" t="s">
        <v>295</v>
      </c>
      <c r="D144" s="173"/>
      <c r="E144" s="173"/>
      <c r="F144" s="173"/>
      <c r="G144" s="174">
        <f>G8+G25+G62</f>
        <v>975248.58000000019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AC144">
        <f>SUMIF(L7:L142,AC143,G7:G142)</f>
        <v>975248.58000000007</v>
      </c>
      <c r="AD144">
        <f>SUMIF(L7:L142,AD143,G7:G142)</f>
        <v>0</v>
      </c>
      <c r="AE144" t="s">
        <v>296</v>
      </c>
    </row>
    <row r="145" spans="1:31" ht="14">
      <c r="A145" s="4"/>
      <c r="B145" s="5" t="s">
        <v>295</v>
      </c>
      <c r="C145" s="179" t="s">
        <v>295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ht="14">
      <c r="A146" s="4"/>
      <c r="B146" s="5" t="s">
        <v>295</v>
      </c>
      <c r="C146" s="179" t="s">
        <v>295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>
      <c r="A147" s="236" t="s">
        <v>297</v>
      </c>
      <c r="B147" s="236"/>
      <c r="C147" s="237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31">
      <c r="A148" s="238"/>
      <c r="B148" s="239"/>
      <c r="C148" s="240"/>
      <c r="D148" s="239"/>
      <c r="E148" s="239"/>
      <c r="F148" s="239"/>
      <c r="G148" s="241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AE148" t="s">
        <v>298</v>
      </c>
    </row>
    <row r="149" spans="1:31">
      <c r="A149" s="242"/>
      <c r="B149" s="243"/>
      <c r="C149" s="244"/>
      <c r="D149" s="243"/>
      <c r="E149" s="243"/>
      <c r="F149" s="243"/>
      <c r="G149" s="24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>
      <c r="A150" s="242"/>
      <c r="B150" s="243"/>
      <c r="C150" s="244"/>
      <c r="D150" s="243"/>
      <c r="E150" s="243"/>
      <c r="F150" s="243"/>
      <c r="G150" s="24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>
      <c r="A151" s="242"/>
      <c r="B151" s="243"/>
      <c r="C151" s="244"/>
      <c r="D151" s="243"/>
      <c r="E151" s="243"/>
      <c r="F151" s="243"/>
      <c r="G151" s="24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>
      <c r="A152" s="246"/>
      <c r="B152" s="247"/>
      <c r="C152" s="248"/>
      <c r="D152" s="247"/>
      <c r="E152" s="247"/>
      <c r="F152" s="247"/>
      <c r="G152" s="249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31" ht="14">
      <c r="A153" s="4"/>
      <c r="B153" s="5" t="s">
        <v>295</v>
      </c>
      <c r="C153" s="179" t="s">
        <v>295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31">
      <c r="C154" s="181"/>
      <c r="AE154" t="s">
        <v>299</v>
      </c>
    </row>
  </sheetData>
  <mergeCells count="44">
    <mergeCell ref="C37:G37"/>
    <mergeCell ref="A1:G1"/>
    <mergeCell ref="C2:G2"/>
    <mergeCell ref="C3:G3"/>
    <mergeCell ref="C4:G4"/>
    <mergeCell ref="C12:G12"/>
    <mergeCell ref="C17:G17"/>
    <mergeCell ref="C28:G28"/>
    <mergeCell ref="C29:G29"/>
    <mergeCell ref="C32:G32"/>
    <mergeCell ref="C35:G35"/>
    <mergeCell ref="C36:G36"/>
    <mergeCell ref="C94:G94"/>
    <mergeCell ref="C40:G40"/>
    <mergeCell ref="C43:G43"/>
    <mergeCell ref="C44:G44"/>
    <mergeCell ref="C45:G45"/>
    <mergeCell ref="C47:G47"/>
    <mergeCell ref="C48:G48"/>
    <mergeCell ref="C49:G49"/>
    <mergeCell ref="C67:G67"/>
    <mergeCell ref="C68:G68"/>
    <mergeCell ref="C69:G69"/>
    <mergeCell ref="C70:G70"/>
    <mergeCell ref="C117:G117"/>
    <mergeCell ref="C95:G95"/>
    <mergeCell ref="C99:G99"/>
    <mergeCell ref="C100:G100"/>
    <mergeCell ref="C103:G103"/>
    <mergeCell ref="C104:G104"/>
    <mergeCell ref="C105:G105"/>
    <mergeCell ref="C106:G106"/>
    <mergeCell ref="C107:G107"/>
    <mergeCell ref="C108:G108"/>
    <mergeCell ref="C109:G109"/>
    <mergeCell ref="C113:G113"/>
    <mergeCell ref="A147:C147"/>
    <mergeCell ref="A148:G152"/>
    <mergeCell ref="C118:G118"/>
    <mergeCell ref="C119:G119"/>
    <mergeCell ref="C120:G120"/>
    <mergeCell ref="C122:G122"/>
    <mergeCell ref="C123:G123"/>
    <mergeCell ref="C124:G12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47</vt:i4>
      </vt:variant>
    </vt:vector>
  </HeadingPairs>
  <TitlesOfParts>
    <vt:vector size="52" baseType="lpstr">
      <vt:lpstr>Pokyny pro vyplnění</vt:lpstr>
      <vt:lpstr>Stavba</vt:lpstr>
      <vt:lpstr>VzorPolozky</vt:lpstr>
      <vt:lpstr>Rozpočet Pol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Michal Křikava</cp:lastModifiedBy>
  <cp:lastPrinted>2014-02-28T09:52:57Z</cp:lastPrinted>
  <dcterms:created xsi:type="dcterms:W3CDTF">2009-04-08T07:15:50Z</dcterms:created>
  <dcterms:modified xsi:type="dcterms:W3CDTF">2025-01-08T20:54:30Z</dcterms:modified>
</cp:coreProperties>
</file>